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55" windowWidth="11340" windowHeight="6165" firstSheet="1" activeTab="1"/>
  </bookViews>
  <sheets>
    <sheet name="กรุงไทย   (2)" sheetId="15" state="hidden" r:id="rId1"/>
    <sheet name="กรุงไทย  " sheetId="13" r:id="rId2"/>
    <sheet name="ตกเบิก 5%" sheetId="12" state="hidden" r:id="rId3"/>
    <sheet name="Sheet2" sheetId="14" state="hidden" r:id="rId4"/>
  </sheets>
  <calcPr calcId="145621"/>
</workbook>
</file>

<file path=xl/calcChain.xml><?xml version="1.0" encoding="utf-8"?>
<calcChain xmlns="http://schemas.openxmlformats.org/spreadsheetml/2006/main">
  <c r="C60" i="14" l="1"/>
  <c r="H113" i="13"/>
  <c r="H108" i="13"/>
  <c r="C58" i="14"/>
  <c r="H47" i="13"/>
  <c r="H45" i="13"/>
  <c r="H119" i="13"/>
  <c r="K113" i="13"/>
  <c r="L113" i="13"/>
  <c r="H91" i="13"/>
  <c r="H59" i="13"/>
  <c r="H123" i="13"/>
  <c r="H89" i="13"/>
  <c r="H162" i="13"/>
  <c r="H148" i="13"/>
  <c r="H145" i="13"/>
  <c r="H136" i="13"/>
  <c r="H133" i="13"/>
  <c r="H131" i="13"/>
  <c r="H129" i="13"/>
  <c r="H124" i="13"/>
  <c r="H121" i="13"/>
  <c r="H112" i="13"/>
  <c r="H111" i="13"/>
  <c r="H98" i="13"/>
  <c r="K98" i="13"/>
  <c r="L98" i="13"/>
  <c r="H88" i="13"/>
  <c r="H87" i="13"/>
  <c r="H81" i="13"/>
  <c r="K81" i="13"/>
  <c r="L81" i="13"/>
  <c r="H79" i="13"/>
  <c r="H69" i="13"/>
  <c r="H67" i="13"/>
  <c r="H66" i="13"/>
  <c r="H65" i="13"/>
  <c r="H63" i="13"/>
  <c r="H62" i="13"/>
  <c r="H58" i="13"/>
  <c r="H44" i="13"/>
  <c r="H36" i="13"/>
  <c r="H21" i="13"/>
  <c r="H17" i="13"/>
  <c r="H16" i="13"/>
  <c r="H13" i="13"/>
  <c r="L56" i="13"/>
  <c r="K56" i="13"/>
  <c r="G97" i="13"/>
  <c r="G56" i="13"/>
  <c r="G166" i="13"/>
  <c r="G165" i="13"/>
  <c r="G164" i="13"/>
  <c r="G162" i="13"/>
  <c r="G161" i="13"/>
  <c r="G160" i="13"/>
  <c r="G159" i="13"/>
  <c r="G158" i="13"/>
  <c r="G157" i="13"/>
  <c r="G156" i="13"/>
  <c r="G154" i="13"/>
  <c r="G79" i="13"/>
  <c r="G149" i="13"/>
  <c r="G148" i="13"/>
  <c r="G147" i="13"/>
  <c r="G146" i="13"/>
  <c r="G145" i="13"/>
  <c r="G143" i="13"/>
  <c r="G142" i="13"/>
  <c r="G141" i="13"/>
  <c r="G140" i="13"/>
  <c r="G139" i="13"/>
  <c r="G138" i="13"/>
  <c r="G137" i="13"/>
  <c r="K137" i="13"/>
  <c r="L137" i="13"/>
  <c r="G136" i="13"/>
  <c r="G135" i="13"/>
  <c r="G134" i="13"/>
  <c r="G132" i="13"/>
  <c r="G130" i="13"/>
  <c r="G129" i="13"/>
  <c r="G124" i="13"/>
  <c r="G123" i="13"/>
  <c r="G121" i="13"/>
  <c r="G119" i="13"/>
  <c r="G118" i="13"/>
  <c r="G116" i="13"/>
  <c r="G115" i="13"/>
  <c r="G114" i="13"/>
  <c r="G111" i="13"/>
  <c r="G110" i="13"/>
  <c r="G109" i="13"/>
  <c r="G108" i="13"/>
  <c r="G107" i="13"/>
  <c r="G106" i="13"/>
  <c r="G105" i="13"/>
  <c r="G104" i="13"/>
  <c r="G98" i="13"/>
  <c r="G95" i="13"/>
  <c r="G93" i="13"/>
  <c r="G92" i="13"/>
  <c r="G91" i="13"/>
  <c r="G89" i="13"/>
  <c r="G88" i="13"/>
  <c r="G87" i="13"/>
  <c r="G85" i="13"/>
  <c r="G84" i="13"/>
  <c r="G83" i="13"/>
  <c r="G82" i="13"/>
  <c r="G81" i="13"/>
  <c r="G74" i="13"/>
  <c r="K74" i="13"/>
  <c r="L74" i="13"/>
  <c r="G72" i="13"/>
  <c r="G71" i="13"/>
  <c r="G70" i="13"/>
  <c r="G69" i="13"/>
  <c r="G68" i="13"/>
  <c r="G67" i="13"/>
  <c r="G66" i="13"/>
  <c r="G65" i="13"/>
  <c r="G64" i="13"/>
  <c r="G63" i="13"/>
  <c r="G61" i="13"/>
  <c r="G60" i="13"/>
  <c r="G59" i="13"/>
  <c r="G58" i="13"/>
  <c r="G57" i="13"/>
  <c r="G55" i="13"/>
  <c r="G54" i="13"/>
  <c r="G48" i="13"/>
  <c r="G47" i="13"/>
  <c r="G46" i="13"/>
  <c r="G44" i="13"/>
  <c r="G43" i="13"/>
  <c r="G41" i="13"/>
  <c r="G40" i="13"/>
  <c r="G39" i="13"/>
  <c r="G37" i="13"/>
  <c r="G34" i="13"/>
  <c r="G33" i="13"/>
  <c r="G32" i="13"/>
  <c r="G31" i="13"/>
  <c r="G30" i="13"/>
  <c r="G24" i="13"/>
  <c r="G23" i="13"/>
  <c r="G20" i="13"/>
  <c r="G19" i="13"/>
  <c r="G18" i="13"/>
  <c r="G17" i="13"/>
  <c r="G16" i="13"/>
  <c r="G15" i="13"/>
  <c r="G14" i="13"/>
  <c r="G13" i="13"/>
  <c r="G12" i="13"/>
  <c r="G10" i="13"/>
  <c r="K159" i="13"/>
  <c r="L159" i="13"/>
  <c r="G155" i="13"/>
  <c r="G144" i="13"/>
  <c r="K139" i="13"/>
  <c r="L139" i="13"/>
  <c r="K138" i="13"/>
  <c r="L138" i="13"/>
  <c r="K135" i="13"/>
  <c r="L135" i="13"/>
  <c r="K134" i="13"/>
  <c r="L134" i="13"/>
  <c r="G133" i="13"/>
  <c r="G131" i="13"/>
  <c r="G122" i="13"/>
  <c r="G120" i="13"/>
  <c r="G117" i="13"/>
  <c r="G113" i="13"/>
  <c r="G112" i="13"/>
  <c r="G99" i="13"/>
  <c r="G96" i="13"/>
  <c r="G90" i="13"/>
  <c r="G86" i="13"/>
  <c r="K86" i="13"/>
  <c r="L86" i="13"/>
  <c r="G80" i="13"/>
  <c r="G62" i="13"/>
  <c r="G49" i="13"/>
  <c r="G45" i="13"/>
  <c r="G42" i="13"/>
  <c r="G36" i="13"/>
  <c r="G35" i="13"/>
  <c r="G29" i="13"/>
  <c r="K24" i="13"/>
  <c r="L24" i="13"/>
  <c r="G22" i="13"/>
  <c r="K22" i="13"/>
  <c r="L22" i="13"/>
  <c r="G21" i="13"/>
  <c r="G11" i="13"/>
  <c r="G9" i="13"/>
  <c r="F169" i="13"/>
  <c r="F25" i="13"/>
  <c r="F50" i="13"/>
  <c r="F75" i="13"/>
  <c r="F100" i="13"/>
  <c r="F125" i="13"/>
  <c r="F150" i="13"/>
  <c r="G9" i="15"/>
  <c r="F177" i="13"/>
  <c r="K166" i="13"/>
  <c r="L166" i="13"/>
  <c r="K140" i="13"/>
  <c r="L140" i="13"/>
  <c r="K61" i="13"/>
  <c r="L61" i="13"/>
  <c r="K141" i="13"/>
  <c r="L141" i="13"/>
  <c r="K156" i="13"/>
  <c r="L156" i="13"/>
  <c r="K160" i="13"/>
  <c r="L160" i="13"/>
  <c r="G73" i="13"/>
  <c r="G163" i="13"/>
  <c r="K163" i="13"/>
  <c r="L163" i="13"/>
  <c r="G94" i="13"/>
  <c r="G38" i="13"/>
  <c r="K38" i="13"/>
  <c r="L38" i="13"/>
  <c r="I57" i="13"/>
  <c r="I149" i="13"/>
  <c r="K149" i="13"/>
  <c r="L149" i="13"/>
  <c r="H155" i="13"/>
  <c r="I120" i="13"/>
  <c r="H99" i="13"/>
  <c r="H18" i="13"/>
  <c r="G177" i="13"/>
  <c r="E177" i="13"/>
  <c r="I116" i="13"/>
  <c r="K116" i="13"/>
  <c r="L116" i="13"/>
  <c r="D58" i="14"/>
  <c r="I115" i="13"/>
  <c r="I59" i="13"/>
  <c r="K73" i="13"/>
  <c r="L73" i="13"/>
  <c r="I122" i="13"/>
  <c r="K64" i="13"/>
  <c r="L64" i="13"/>
  <c r="H70" i="13"/>
  <c r="H49" i="13"/>
  <c r="H110" i="13"/>
  <c r="H93" i="13"/>
  <c r="H82" i="13"/>
  <c r="G10" i="15"/>
  <c r="K48" i="13"/>
  <c r="L48" i="13"/>
  <c r="J49" i="13"/>
  <c r="I158" i="13"/>
  <c r="I47" i="13"/>
  <c r="I91" i="13"/>
  <c r="I20" i="13"/>
  <c r="I110" i="13"/>
  <c r="I164" i="13"/>
  <c r="I21" i="15"/>
  <c r="H39" i="13"/>
  <c r="H117" i="13"/>
  <c r="H31" i="13"/>
  <c r="H96" i="13"/>
  <c r="H15" i="13"/>
  <c r="H46" i="13"/>
  <c r="H40" i="13"/>
  <c r="H84" i="13"/>
  <c r="H9" i="13"/>
  <c r="H154" i="13"/>
  <c r="K165" i="13"/>
  <c r="K147" i="13"/>
  <c r="L147" i="13"/>
  <c r="K142" i="13"/>
  <c r="L142" i="13"/>
  <c r="K143" i="13"/>
  <c r="L143" i="13"/>
  <c r="K114" i="13"/>
  <c r="L114" i="13"/>
  <c r="K115" i="13"/>
  <c r="L115" i="13"/>
  <c r="K132" i="13"/>
  <c r="L132" i="13"/>
  <c r="K97" i="13"/>
  <c r="L97" i="13"/>
  <c r="K37" i="13"/>
  <c r="L37" i="13"/>
  <c r="K130" i="13"/>
  <c r="L130" i="13"/>
  <c r="K107" i="13"/>
  <c r="L107" i="13"/>
  <c r="K106" i="13"/>
  <c r="L106" i="13"/>
  <c r="K144" i="13"/>
  <c r="K72" i="13"/>
  <c r="L72" i="13"/>
  <c r="K71" i="13"/>
  <c r="L71" i="13"/>
  <c r="K60" i="13"/>
  <c r="L60" i="13"/>
  <c r="K59" i="13"/>
  <c r="L59" i="13"/>
  <c r="K68" i="13"/>
  <c r="L68" i="13"/>
  <c r="K83" i="13"/>
  <c r="L83" i="13"/>
  <c r="K42" i="13"/>
  <c r="L42" i="13"/>
  <c r="K41" i="13"/>
  <c r="L41" i="13"/>
  <c r="K43" i="13"/>
  <c r="L43" i="13"/>
  <c r="K19" i="13"/>
  <c r="L19" i="13"/>
  <c r="K55" i="13"/>
  <c r="L55" i="13"/>
  <c r="K80" i="13"/>
  <c r="L80" i="13"/>
  <c r="K33" i="13"/>
  <c r="L33" i="13"/>
  <c r="K34" i="13"/>
  <c r="L34" i="13"/>
  <c r="K29" i="13"/>
  <c r="L29" i="13"/>
  <c r="K23" i="13"/>
  <c r="L23" i="13"/>
  <c r="K20" i="13"/>
  <c r="L20" i="13"/>
  <c r="K161" i="13"/>
  <c r="L161" i="13"/>
  <c r="I119" i="13"/>
  <c r="I138" i="15"/>
  <c r="I178" i="15"/>
  <c r="H178" i="15"/>
  <c r="G178" i="15"/>
  <c r="E178" i="15"/>
  <c r="I172" i="15"/>
  <c r="E166" i="15"/>
  <c r="I165" i="15"/>
  <c r="E165" i="15"/>
  <c r="G165" i="15"/>
  <c r="K165" i="15"/>
  <c r="I164" i="15"/>
  <c r="E164" i="15"/>
  <c r="E163" i="15"/>
  <c r="E162" i="15"/>
  <c r="I161" i="15"/>
  <c r="E161" i="15"/>
  <c r="G161" i="15"/>
  <c r="I160" i="15"/>
  <c r="E160" i="15"/>
  <c r="G160" i="15"/>
  <c r="J159" i="15"/>
  <c r="I159" i="15"/>
  <c r="E159" i="15"/>
  <c r="E158" i="15"/>
  <c r="I157" i="15"/>
  <c r="E157" i="15"/>
  <c r="G157" i="15"/>
  <c r="E156" i="15"/>
  <c r="G156" i="15"/>
  <c r="K156" i="15"/>
  <c r="E155" i="15"/>
  <c r="G155" i="15"/>
  <c r="K155" i="15"/>
  <c r="J150" i="15"/>
  <c r="I150" i="15"/>
  <c r="E150" i="15"/>
  <c r="E149" i="15"/>
  <c r="E148" i="15"/>
  <c r="E147" i="15"/>
  <c r="I146" i="15"/>
  <c r="E146" i="15"/>
  <c r="G146" i="15"/>
  <c r="G145" i="15"/>
  <c r="K145" i="15"/>
  <c r="L145" i="15"/>
  <c r="E144" i="15"/>
  <c r="I143" i="15"/>
  <c r="E143" i="15"/>
  <c r="I142" i="15"/>
  <c r="E142" i="15"/>
  <c r="I141" i="15"/>
  <c r="E141" i="15"/>
  <c r="G141" i="15"/>
  <c r="K141" i="15"/>
  <c r="E140" i="15"/>
  <c r="E139" i="15"/>
  <c r="G139" i="15"/>
  <c r="K139" i="15"/>
  <c r="L139" i="15"/>
  <c r="E138" i="15"/>
  <c r="J137" i="15"/>
  <c r="I137" i="15"/>
  <c r="E137" i="15"/>
  <c r="G137" i="15"/>
  <c r="K137" i="15"/>
  <c r="E136" i="15"/>
  <c r="I135" i="15"/>
  <c r="E135" i="15"/>
  <c r="I134" i="15"/>
  <c r="E134" i="15"/>
  <c r="E133" i="15"/>
  <c r="I132" i="15"/>
  <c r="E132" i="15"/>
  <c r="G132" i="15"/>
  <c r="E131" i="15"/>
  <c r="E130" i="15"/>
  <c r="G130" i="15"/>
  <c r="K130" i="15"/>
  <c r="L130" i="15"/>
  <c r="I125" i="15"/>
  <c r="G125" i="15"/>
  <c r="K125" i="15"/>
  <c r="L125" i="15"/>
  <c r="I124" i="15"/>
  <c r="E124" i="15"/>
  <c r="J123" i="15"/>
  <c r="I123" i="15"/>
  <c r="E123" i="15"/>
  <c r="G123" i="15"/>
  <c r="I122" i="15"/>
  <c r="G122" i="15"/>
  <c r="E121" i="15"/>
  <c r="G121" i="15"/>
  <c r="K121" i="15"/>
  <c r="L121" i="15"/>
  <c r="G120" i="15"/>
  <c r="K120" i="15"/>
  <c r="L120" i="15"/>
  <c r="E119" i="15"/>
  <c r="I118" i="15"/>
  <c r="E118" i="15"/>
  <c r="I117" i="15"/>
  <c r="E117" i="15"/>
  <c r="I116" i="15"/>
  <c r="E116" i="15"/>
  <c r="I115" i="15"/>
  <c r="E115" i="15"/>
  <c r="G115" i="15"/>
  <c r="K115" i="15"/>
  <c r="J114" i="15"/>
  <c r="I114" i="15"/>
  <c r="E114" i="15"/>
  <c r="I113" i="15"/>
  <c r="E113" i="15"/>
  <c r="E112" i="15"/>
  <c r="J111" i="15"/>
  <c r="I111" i="15"/>
  <c r="G111" i="15"/>
  <c r="E111" i="15"/>
  <c r="J110" i="15"/>
  <c r="I110" i="15"/>
  <c r="E110" i="15"/>
  <c r="E109" i="15"/>
  <c r="I108" i="15"/>
  <c r="E108" i="15"/>
  <c r="G108" i="15"/>
  <c r="I107" i="15"/>
  <c r="E107" i="15"/>
  <c r="E106" i="15"/>
  <c r="E105" i="15"/>
  <c r="D101" i="15"/>
  <c r="E100" i="15"/>
  <c r="G100" i="15"/>
  <c r="K100" i="15"/>
  <c r="L100" i="15"/>
  <c r="I99" i="15"/>
  <c r="E99" i="15"/>
  <c r="E98" i="15"/>
  <c r="E97" i="15"/>
  <c r="E96" i="15"/>
  <c r="E95" i="15"/>
  <c r="I94" i="15"/>
  <c r="E94" i="15"/>
  <c r="E93" i="15"/>
  <c r="I92" i="15"/>
  <c r="E92" i="15"/>
  <c r="G92" i="15"/>
  <c r="E91" i="15"/>
  <c r="G91" i="15"/>
  <c r="K91" i="15"/>
  <c r="E90" i="15"/>
  <c r="G90" i="15"/>
  <c r="K90" i="15"/>
  <c r="E89" i="15"/>
  <c r="G89" i="15"/>
  <c r="K89" i="15"/>
  <c r="E88" i="15"/>
  <c r="G88" i="15"/>
  <c r="K88" i="15"/>
  <c r="I87" i="15"/>
  <c r="E87" i="15"/>
  <c r="E86" i="15"/>
  <c r="E85" i="15"/>
  <c r="E84" i="15"/>
  <c r="E83" i="15"/>
  <c r="I82" i="15"/>
  <c r="E82" i="15"/>
  <c r="I81" i="15"/>
  <c r="E81" i="15"/>
  <c r="G81" i="15"/>
  <c r="I80" i="15"/>
  <c r="G80" i="15"/>
  <c r="D76" i="15"/>
  <c r="I75" i="15"/>
  <c r="E75" i="15"/>
  <c r="G75" i="15"/>
  <c r="K75" i="15"/>
  <c r="L75" i="15"/>
  <c r="J74" i="15"/>
  <c r="I74" i="15"/>
  <c r="E74" i="15"/>
  <c r="E73" i="15"/>
  <c r="J72" i="15"/>
  <c r="I72" i="15"/>
  <c r="E72" i="15"/>
  <c r="G72" i="15"/>
  <c r="I71" i="15"/>
  <c r="E71" i="15"/>
  <c r="G71" i="15"/>
  <c r="K71" i="15"/>
  <c r="I70" i="15"/>
  <c r="E70" i="15"/>
  <c r="J69" i="15"/>
  <c r="I69" i="15"/>
  <c r="E69" i="15"/>
  <c r="G69" i="15"/>
  <c r="K69" i="15"/>
  <c r="L69" i="15"/>
  <c r="I68" i="15"/>
  <c r="E68" i="15"/>
  <c r="I67" i="15"/>
  <c r="E67" i="15"/>
  <c r="I66" i="15"/>
  <c r="E66" i="15"/>
  <c r="G66" i="15"/>
  <c r="I65" i="15"/>
  <c r="E65" i="15"/>
  <c r="E64" i="15"/>
  <c r="E63" i="15"/>
  <c r="I62" i="15"/>
  <c r="E62" i="15"/>
  <c r="G62" i="15"/>
  <c r="K62" i="15"/>
  <c r="I61" i="15"/>
  <c r="E61" i="15"/>
  <c r="G61" i="15"/>
  <c r="E60" i="15"/>
  <c r="G60" i="15"/>
  <c r="K60" i="15"/>
  <c r="L60" i="15"/>
  <c r="E59" i="15"/>
  <c r="G59" i="15"/>
  <c r="K59" i="15"/>
  <c r="L59" i="15"/>
  <c r="G58" i="15"/>
  <c r="K58" i="15"/>
  <c r="L58" i="15"/>
  <c r="E57" i="15"/>
  <c r="I56" i="15"/>
  <c r="E56" i="15"/>
  <c r="G56" i="15"/>
  <c r="E55" i="15"/>
  <c r="G55" i="15"/>
  <c r="K55" i="15"/>
  <c r="L55" i="15"/>
  <c r="E49" i="15"/>
  <c r="G49" i="15"/>
  <c r="K49" i="15"/>
  <c r="L49" i="15"/>
  <c r="J48" i="15"/>
  <c r="I48" i="15"/>
  <c r="E48" i="15"/>
  <c r="I47" i="15"/>
  <c r="E47" i="15"/>
  <c r="I46" i="15"/>
  <c r="E46" i="15"/>
  <c r="I45" i="15"/>
  <c r="E45" i="15"/>
  <c r="E44" i="15"/>
  <c r="I43" i="15"/>
  <c r="E43" i="15"/>
  <c r="G43" i="15"/>
  <c r="K43" i="15"/>
  <c r="E42" i="15"/>
  <c r="G42" i="15"/>
  <c r="K42" i="15"/>
  <c r="I41" i="15"/>
  <c r="E41" i="15"/>
  <c r="I40" i="15"/>
  <c r="E40" i="15"/>
  <c r="G40" i="15"/>
  <c r="K40" i="15"/>
  <c r="L40" i="15"/>
  <c r="E39" i="15"/>
  <c r="G39" i="15"/>
  <c r="K39" i="15"/>
  <c r="L39" i="15"/>
  <c r="I38" i="15"/>
  <c r="E38" i="15"/>
  <c r="G38" i="15"/>
  <c r="K38" i="15"/>
  <c r="L38" i="15"/>
  <c r="I37" i="15"/>
  <c r="E37" i="15"/>
  <c r="G37" i="15"/>
  <c r="I36" i="15"/>
  <c r="E36" i="15"/>
  <c r="G36" i="15"/>
  <c r="K36" i="15"/>
  <c r="E35" i="15"/>
  <c r="G35" i="15"/>
  <c r="K35" i="15"/>
  <c r="L35" i="15"/>
  <c r="E34" i="15"/>
  <c r="G34" i="15"/>
  <c r="K34" i="15"/>
  <c r="L34" i="15"/>
  <c r="I33" i="15"/>
  <c r="E33" i="15"/>
  <c r="E32" i="15"/>
  <c r="G32" i="15"/>
  <c r="K32" i="15"/>
  <c r="L32" i="15"/>
  <c r="E31" i="15"/>
  <c r="G31" i="15"/>
  <c r="K31" i="15"/>
  <c r="L31" i="15"/>
  <c r="G30" i="15"/>
  <c r="K30" i="15"/>
  <c r="L30" i="15"/>
  <c r="F19" i="15"/>
  <c r="F51" i="15"/>
  <c r="F76" i="15"/>
  <c r="F101" i="15"/>
  <c r="F126" i="15"/>
  <c r="F151" i="15"/>
  <c r="F170" i="15"/>
  <c r="G18" i="15"/>
  <c r="K18" i="15"/>
  <c r="G16" i="15"/>
  <c r="G13" i="15"/>
  <c r="J19" i="15"/>
  <c r="J51" i="15"/>
  <c r="J76" i="15"/>
  <c r="J101" i="15"/>
  <c r="J126" i="15"/>
  <c r="J151" i="15"/>
  <c r="J170" i="15"/>
  <c r="G12" i="15"/>
  <c r="K12" i="15"/>
  <c r="G11" i="15"/>
  <c r="K11" i="15"/>
  <c r="L11" i="15"/>
  <c r="H19" i="15"/>
  <c r="H51" i="15"/>
  <c r="H76" i="15"/>
  <c r="H101" i="15"/>
  <c r="H126" i="15"/>
  <c r="H151" i="15"/>
  <c r="H170" i="15"/>
  <c r="E19" i="15"/>
  <c r="G29" i="12"/>
  <c r="G115" i="12"/>
  <c r="G156" i="12"/>
  <c r="G157" i="12"/>
  <c r="G158" i="12"/>
  <c r="G159" i="12"/>
  <c r="G160" i="12"/>
  <c r="G161" i="12"/>
  <c r="G162" i="12"/>
  <c r="G163" i="12"/>
  <c r="G164" i="12"/>
  <c r="G155" i="12"/>
  <c r="G154" i="12"/>
  <c r="G139" i="12"/>
  <c r="G134" i="12"/>
  <c r="G135" i="12"/>
  <c r="G137" i="12"/>
  <c r="G140" i="12"/>
  <c r="G141" i="12"/>
  <c r="G142" i="12"/>
  <c r="G143" i="12"/>
  <c r="G145" i="12"/>
  <c r="G146" i="12"/>
  <c r="G148" i="12"/>
  <c r="G149" i="12"/>
  <c r="G131" i="12"/>
  <c r="G130" i="12"/>
  <c r="G124" i="12"/>
  <c r="G113" i="12"/>
  <c r="G114" i="12"/>
  <c r="G116" i="12"/>
  <c r="G117" i="12"/>
  <c r="G120" i="12"/>
  <c r="G121" i="12"/>
  <c r="G122" i="12"/>
  <c r="G123" i="12"/>
  <c r="G112" i="12"/>
  <c r="G106" i="12"/>
  <c r="G107" i="12"/>
  <c r="G108" i="12"/>
  <c r="G109" i="12"/>
  <c r="G110" i="12"/>
  <c r="G86" i="12"/>
  <c r="G87" i="12"/>
  <c r="G88" i="12"/>
  <c r="G89" i="12"/>
  <c r="G90" i="12"/>
  <c r="G91" i="12"/>
  <c r="G92" i="12"/>
  <c r="G93" i="12"/>
  <c r="G94" i="12"/>
  <c r="G95" i="12"/>
  <c r="G98" i="12"/>
  <c r="G85" i="12"/>
  <c r="G59" i="12"/>
  <c r="G60" i="12"/>
  <c r="G61" i="12"/>
  <c r="G64" i="12"/>
  <c r="G65" i="12"/>
  <c r="G66" i="12"/>
  <c r="G67" i="12"/>
  <c r="G68" i="12"/>
  <c r="G69" i="12"/>
  <c r="G70" i="12"/>
  <c r="G71" i="12"/>
  <c r="G72" i="12"/>
  <c r="G73" i="12"/>
  <c r="G74" i="12"/>
  <c r="G58" i="12"/>
  <c r="G55" i="12"/>
  <c r="G31" i="12"/>
  <c r="G32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30" i="12"/>
  <c r="G12" i="12"/>
  <c r="G14" i="12"/>
  <c r="G15" i="12"/>
  <c r="G17" i="12"/>
  <c r="G18" i="12"/>
  <c r="G19" i="12"/>
  <c r="G20" i="12"/>
  <c r="G21" i="12"/>
  <c r="G22" i="12"/>
  <c r="G23" i="12"/>
  <c r="G10" i="12"/>
  <c r="G9" i="12"/>
  <c r="I177" i="13"/>
  <c r="H177" i="13"/>
  <c r="I171" i="13"/>
  <c r="L165" i="13"/>
  <c r="I131" i="13"/>
  <c r="I146" i="13"/>
  <c r="I154" i="13"/>
  <c r="J148" i="13"/>
  <c r="I148" i="13"/>
  <c r="I145" i="13"/>
  <c r="J136" i="13"/>
  <c r="I136" i="13"/>
  <c r="I155" i="13"/>
  <c r="I123" i="13"/>
  <c r="I124" i="13"/>
  <c r="K124" i="13"/>
  <c r="L124" i="13"/>
  <c r="I92" i="13"/>
  <c r="K94" i="13"/>
  <c r="L94" i="13"/>
  <c r="J129" i="13"/>
  <c r="I129" i="13"/>
  <c r="I117" i="13"/>
  <c r="I162" i="13"/>
  <c r="I133" i="13"/>
  <c r="J108" i="13"/>
  <c r="I108" i="13"/>
  <c r="K109" i="13"/>
  <c r="L109" i="13"/>
  <c r="I98" i="13"/>
  <c r="I99" i="13"/>
  <c r="I113" i="13"/>
  <c r="J112" i="13"/>
  <c r="I112" i="13"/>
  <c r="I111" i="13"/>
  <c r="J31" i="13"/>
  <c r="I31" i="13"/>
  <c r="J96" i="13"/>
  <c r="I96" i="13"/>
  <c r="I95" i="13"/>
  <c r="I105" i="13"/>
  <c r="K105" i="13"/>
  <c r="L105" i="13"/>
  <c r="I121" i="13"/>
  <c r="K121" i="13"/>
  <c r="L121" i="13"/>
  <c r="I69" i="13"/>
  <c r="K69" i="13"/>
  <c r="L69" i="13"/>
  <c r="I45" i="13"/>
  <c r="I36" i="13"/>
  <c r="I70" i="13"/>
  <c r="I15" i="13"/>
  <c r="I46" i="13"/>
  <c r="J58" i="13"/>
  <c r="I58" i="13"/>
  <c r="J66" i="13"/>
  <c r="I66" i="13"/>
  <c r="K66" i="13"/>
  <c r="L66" i="13"/>
  <c r="I67" i="13"/>
  <c r="I39" i="13"/>
  <c r="J40" i="13"/>
  <c r="I40" i="13"/>
  <c r="I82" i="13"/>
  <c r="I81" i="13"/>
  <c r="I49" i="13"/>
  <c r="I30" i="13"/>
  <c r="I90" i="13"/>
  <c r="K90" i="13"/>
  <c r="L90" i="13"/>
  <c r="I84" i="13"/>
  <c r="K84" i="13"/>
  <c r="L84" i="13"/>
  <c r="I44" i="13"/>
  <c r="J63" i="13"/>
  <c r="I63" i="13"/>
  <c r="I62" i="13"/>
  <c r="I65" i="13"/>
  <c r="K65" i="13"/>
  <c r="L65" i="13"/>
  <c r="I87" i="13"/>
  <c r="I85" i="13"/>
  <c r="I54" i="13"/>
  <c r="I79" i="13"/>
  <c r="I88" i="13"/>
  <c r="I89" i="13"/>
  <c r="I12" i="13"/>
  <c r="H22" i="13"/>
  <c r="K32" i="13"/>
  <c r="L32" i="13"/>
  <c r="I35" i="13"/>
  <c r="I21" i="13"/>
  <c r="I16" i="13"/>
  <c r="J118" i="13"/>
  <c r="I118" i="13"/>
  <c r="J18" i="13"/>
  <c r="I18" i="13"/>
  <c r="I17" i="13"/>
  <c r="K17" i="13"/>
  <c r="L17" i="13"/>
  <c r="I14" i="13"/>
  <c r="K14" i="13"/>
  <c r="I11" i="13"/>
  <c r="J13" i="13"/>
  <c r="I13" i="13"/>
  <c r="I10" i="13"/>
  <c r="I9" i="13"/>
  <c r="K154" i="12"/>
  <c r="L154" i="12"/>
  <c r="K129" i="12"/>
  <c r="L129" i="12"/>
  <c r="K33" i="12"/>
  <c r="L33" i="12"/>
  <c r="K162" i="12"/>
  <c r="L162" i="12"/>
  <c r="K148" i="12"/>
  <c r="L148" i="12"/>
  <c r="K138" i="12"/>
  <c r="L138" i="12"/>
  <c r="K132" i="12"/>
  <c r="L132" i="12"/>
  <c r="K99" i="12"/>
  <c r="L99" i="12"/>
  <c r="K97" i="12"/>
  <c r="L97" i="12"/>
  <c r="K96" i="12"/>
  <c r="L96" i="12"/>
  <c r="K84" i="12"/>
  <c r="L84" i="12"/>
  <c r="K83" i="12"/>
  <c r="L83" i="12"/>
  <c r="K63" i="12"/>
  <c r="L63" i="12"/>
  <c r="K54" i="12"/>
  <c r="L54" i="12"/>
  <c r="F25" i="12"/>
  <c r="F50" i="12"/>
  <c r="F75" i="12"/>
  <c r="F100" i="12"/>
  <c r="F125" i="12"/>
  <c r="F150" i="12"/>
  <c r="F169" i="12"/>
  <c r="G11" i="12"/>
  <c r="G24" i="12"/>
  <c r="K40" i="12"/>
  <c r="L40" i="12"/>
  <c r="G56" i="12"/>
  <c r="K56" i="12"/>
  <c r="L56" i="12"/>
  <c r="G79" i="12"/>
  <c r="G80" i="12"/>
  <c r="G81" i="12"/>
  <c r="G82" i="12"/>
  <c r="K91" i="12"/>
  <c r="L91" i="12"/>
  <c r="G105" i="12"/>
  <c r="K105" i="12"/>
  <c r="L105" i="12"/>
  <c r="K110" i="12"/>
  <c r="L110" i="12"/>
  <c r="K114" i="12"/>
  <c r="L114" i="12"/>
  <c r="G133" i="12"/>
  <c r="K164" i="12"/>
  <c r="L164" i="12"/>
  <c r="K17" i="12"/>
  <c r="L17" i="12"/>
  <c r="K18" i="12"/>
  <c r="L18" i="12"/>
  <c r="K21" i="12"/>
  <c r="L21" i="12"/>
  <c r="K23" i="12"/>
  <c r="L23" i="12"/>
  <c r="K35" i="12"/>
  <c r="L35" i="12"/>
  <c r="K37" i="12"/>
  <c r="L37" i="12"/>
  <c r="K44" i="12"/>
  <c r="L44" i="12"/>
  <c r="K46" i="12"/>
  <c r="L46" i="12"/>
  <c r="K55" i="12"/>
  <c r="L55" i="12"/>
  <c r="K61" i="12"/>
  <c r="L61" i="12"/>
  <c r="K64" i="12"/>
  <c r="L64" i="12"/>
  <c r="K65" i="12"/>
  <c r="L65" i="12"/>
  <c r="K66" i="12"/>
  <c r="L66" i="12"/>
  <c r="K68" i="12"/>
  <c r="L68" i="12"/>
  <c r="K70" i="12"/>
  <c r="L70" i="12"/>
  <c r="K74" i="12"/>
  <c r="L74" i="12"/>
  <c r="K140" i="12"/>
  <c r="L140" i="12"/>
  <c r="K156" i="12"/>
  <c r="L156" i="12"/>
  <c r="K19" i="12"/>
  <c r="L19" i="12"/>
  <c r="K122" i="12"/>
  <c r="L122" i="12"/>
  <c r="K9" i="12"/>
  <c r="K10" i="12"/>
  <c r="L10" i="12"/>
  <c r="K11" i="12"/>
  <c r="K12" i="12"/>
  <c r="L12" i="12"/>
  <c r="K14" i="12"/>
  <c r="K15" i="12"/>
  <c r="L15" i="12"/>
  <c r="K16" i="12"/>
  <c r="K20" i="12"/>
  <c r="L20" i="12"/>
  <c r="K22" i="12"/>
  <c r="K24" i="12"/>
  <c r="L24" i="12"/>
  <c r="K29" i="12"/>
  <c r="K30" i="12"/>
  <c r="K31" i="12"/>
  <c r="K34" i="12"/>
  <c r="K36" i="12"/>
  <c r="L36" i="12"/>
  <c r="K38" i="12"/>
  <c r="L38" i="12"/>
  <c r="K39" i="12"/>
  <c r="K41" i="12"/>
  <c r="L41" i="12"/>
  <c r="K42" i="12"/>
  <c r="K43" i="12"/>
  <c r="L43" i="12"/>
  <c r="K45" i="12"/>
  <c r="K48" i="12"/>
  <c r="L48" i="12"/>
  <c r="K57" i="12"/>
  <c r="L57" i="12"/>
  <c r="K58" i="12"/>
  <c r="K59" i="12"/>
  <c r="L59" i="12"/>
  <c r="K60" i="12"/>
  <c r="K62" i="12"/>
  <c r="L62" i="12"/>
  <c r="K67" i="12"/>
  <c r="L67" i="12"/>
  <c r="K69" i="12"/>
  <c r="K71" i="12"/>
  <c r="K72" i="12"/>
  <c r="K79" i="12"/>
  <c r="K82" i="12"/>
  <c r="K85" i="12"/>
  <c r="K86" i="12"/>
  <c r="K87" i="12"/>
  <c r="K88" i="12"/>
  <c r="K89" i="12"/>
  <c r="K90" i="12"/>
  <c r="K92" i="12"/>
  <c r="K93" i="12"/>
  <c r="K94" i="12"/>
  <c r="K95" i="12"/>
  <c r="K98" i="12"/>
  <c r="K104" i="12"/>
  <c r="K106" i="12"/>
  <c r="K107" i="12"/>
  <c r="K108" i="12"/>
  <c r="K109" i="12"/>
  <c r="K111" i="12"/>
  <c r="K112" i="12"/>
  <c r="K113" i="12"/>
  <c r="K115" i="12"/>
  <c r="K116" i="12"/>
  <c r="L116" i="12"/>
  <c r="K117" i="12"/>
  <c r="K118" i="12"/>
  <c r="L118" i="12"/>
  <c r="K120" i="12"/>
  <c r="K121" i="12"/>
  <c r="K123" i="12"/>
  <c r="K124" i="12"/>
  <c r="K131" i="12"/>
  <c r="K133" i="12"/>
  <c r="K135" i="12"/>
  <c r="K136" i="12"/>
  <c r="K137" i="12"/>
  <c r="K139" i="12"/>
  <c r="K141" i="12"/>
  <c r="K143" i="12"/>
  <c r="K144" i="12"/>
  <c r="K145" i="12"/>
  <c r="K146" i="12"/>
  <c r="K155" i="12"/>
  <c r="K157" i="12"/>
  <c r="K158" i="12"/>
  <c r="K159" i="12"/>
  <c r="K160" i="12"/>
  <c r="K161" i="12"/>
  <c r="K163" i="12"/>
  <c r="K165" i="12"/>
  <c r="L9" i="12"/>
  <c r="L11" i="12"/>
  <c r="L14" i="12"/>
  <c r="L16" i="12"/>
  <c r="L22" i="12"/>
  <c r="L29" i="12"/>
  <c r="L30" i="12"/>
  <c r="L31" i="12"/>
  <c r="L34" i="12"/>
  <c r="L39" i="12"/>
  <c r="L42" i="12"/>
  <c r="L45" i="12"/>
  <c r="L58" i="12"/>
  <c r="L60" i="12"/>
  <c r="L69" i="12"/>
  <c r="L71" i="12"/>
  <c r="L72" i="12"/>
  <c r="L79" i="12"/>
  <c r="L82" i="12"/>
  <c r="L85" i="12"/>
  <c r="L86" i="12"/>
  <c r="L87" i="12"/>
  <c r="L88" i="12"/>
  <c r="L89" i="12"/>
  <c r="L90" i="12"/>
  <c r="L92" i="12"/>
  <c r="L93" i="12"/>
  <c r="L94" i="12"/>
  <c r="L95" i="12"/>
  <c r="L98" i="12"/>
  <c r="L104" i="12"/>
  <c r="L106" i="12"/>
  <c r="L107" i="12"/>
  <c r="L108" i="12"/>
  <c r="L109" i="12"/>
  <c r="L111" i="12"/>
  <c r="L112" i="12"/>
  <c r="L113" i="12"/>
  <c r="L115" i="12"/>
  <c r="L117" i="12"/>
  <c r="L120" i="12"/>
  <c r="L121" i="12"/>
  <c r="L123" i="12"/>
  <c r="L124" i="12"/>
  <c r="L131" i="12"/>
  <c r="L133" i="12"/>
  <c r="L135" i="12"/>
  <c r="L136" i="12"/>
  <c r="L137" i="12"/>
  <c r="L139" i="12"/>
  <c r="L141" i="12"/>
  <c r="L143" i="12"/>
  <c r="L144" i="12"/>
  <c r="L145" i="12"/>
  <c r="L146" i="12"/>
  <c r="L155" i="12"/>
  <c r="L157" i="12"/>
  <c r="L158" i="12"/>
  <c r="L159" i="12"/>
  <c r="L160" i="12"/>
  <c r="L161" i="12"/>
  <c r="L163" i="12"/>
  <c r="L165" i="12"/>
  <c r="E25" i="12"/>
  <c r="E50" i="12"/>
  <c r="E75" i="12"/>
  <c r="E100" i="12"/>
  <c r="E125" i="12"/>
  <c r="E150" i="12"/>
  <c r="D75" i="12"/>
  <c r="D100" i="12"/>
  <c r="I171" i="12"/>
  <c r="G25" i="12"/>
  <c r="K13" i="12"/>
  <c r="L13" i="12"/>
  <c r="K37" i="15"/>
  <c r="L37" i="15"/>
  <c r="K61" i="15"/>
  <c r="L61" i="15"/>
  <c r="K72" i="15"/>
  <c r="K80" i="15"/>
  <c r="L80" i="15"/>
  <c r="K81" i="15"/>
  <c r="K160" i="15"/>
  <c r="L160" i="15"/>
  <c r="K123" i="15"/>
  <c r="E51" i="15"/>
  <c r="E76" i="15"/>
  <c r="E101" i="15"/>
  <c r="E126" i="15"/>
  <c r="E151" i="15"/>
  <c r="E170" i="15"/>
  <c r="G131" i="15"/>
  <c r="K131" i="15"/>
  <c r="L131" i="15"/>
  <c r="G136" i="15"/>
  <c r="K136" i="15"/>
  <c r="L136" i="15"/>
  <c r="L141" i="15"/>
  <c r="K13" i="15"/>
  <c r="K16" i="15"/>
  <c r="K56" i="15"/>
  <c r="K66" i="15"/>
  <c r="K146" i="15"/>
  <c r="L146" i="15"/>
  <c r="K157" i="15"/>
  <c r="K161" i="15"/>
  <c r="I19" i="15"/>
  <c r="I51" i="15"/>
  <c r="I76" i="15"/>
  <c r="I101" i="15"/>
  <c r="I126" i="15"/>
  <c r="I151" i="15"/>
  <c r="I170" i="15"/>
  <c r="L43" i="15"/>
  <c r="L56" i="15"/>
  <c r="L66" i="15"/>
  <c r="K92" i="15"/>
  <c r="L92" i="15"/>
  <c r="K108" i="15"/>
  <c r="L108" i="15"/>
  <c r="K111" i="15"/>
  <c r="L111" i="15"/>
  <c r="K122" i="15"/>
  <c r="L122" i="15"/>
  <c r="K132" i="15"/>
  <c r="L132" i="15"/>
  <c r="L161" i="15"/>
  <c r="L62" i="15"/>
  <c r="L72" i="15"/>
  <c r="L81" i="15"/>
  <c r="L165" i="15"/>
  <c r="L115" i="15"/>
  <c r="L123" i="15"/>
  <c r="L137" i="15"/>
  <c r="L157" i="15"/>
  <c r="K10" i="15"/>
  <c r="L10" i="15"/>
  <c r="G14" i="15"/>
  <c r="K14" i="15"/>
  <c r="G15" i="15"/>
  <c r="K15" i="15"/>
  <c r="G17" i="15"/>
  <c r="K17" i="15"/>
  <c r="G33" i="15"/>
  <c r="K33" i="15"/>
  <c r="L33" i="15"/>
  <c r="G41" i="15"/>
  <c r="K41" i="15"/>
  <c r="L41" i="15"/>
  <c r="G44" i="15"/>
  <c r="K44" i="15"/>
  <c r="L44" i="15"/>
  <c r="G45" i="15"/>
  <c r="K45" i="15"/>
  <c r="L45" i="15"/>
  <c r="G46" i="15"/>
  <c r="K46" i="15"/>
  <c r="L46" i="15"/>
  <c r="G47" i="15"/>
  <c r="K47" i="15"/>
  <c r="L47" i="15"/>
  <c r="G48" i="15"/>
  <c r="K48" i="15"/>
  <c r="L48" i="15"/>
  <c r="G57" i="15"/>
  <c r="K57" i="15"/>
  <c r="L57" i="15"/>
  <c r="G63" i="15"/>
  <c r="K63" i="15"/>
  <c r="L63" i="15"/>
  <c r="G64" i="15"/>
  <c r="K64" i="15"/>
  <c r="L64" i="15"/>
  <c r="G65" i="15"/>
  <c r="K65" i="15"/>
  <c r="L65" i="15"/>
  <c r="G67" i="15"/>
  <c r="K67" i="15"/>
  <c r="L67" i="15"/>
  <c r="G68" i="15"/>
  <c r="K68" i="15"/>
  <c r="L68" i="15"/>
  <c r="G70" i="15"/>
  <c r="K70" i="15"/>
  <c r="L70" i="15"/>
  <c r="G73" i="15"/>
  <c r="K73" i="15"/>
  <c r="L73" i="15"/>
  <c r="G74" i="15"/>
  <c r="K74" i="15"/>
  <c r="L74" i="15"/>
  <c r="G82" i="15"/>
  <c r="K82" i="15"/>
  <c r="L82" i="15"/>
  <c r="G83" i="15"/>
  <c r="K83" i="15"/>
  <c r="L83" i="15"/>
  <c r="G84" i="15"/>
  <c r="K84" i="15"/>
  <c r="L84" i="15"/>
  <c r="G85" i="15"/>
  <c r="K85" i="15"/>
  <c r="L85" i="15"/>
  <c r="G86" i="15"/>
  <c r="K86" i="15"/>
  <c r="L86" i="15"/>
  <c r="G87" i="15"/>
  <c r="K87" i="15"/>
  <c r="L87" i="15"/>
  <c r="G93" i="15"/>
  <c r="K93" i="15"/>
  <c r="L93" i="15"/>
  <c r="G94" i="15"/>
  <c r="K94" i="15"/>
  <c r="L94" i="15"/>
  <c r="G95" i="15"/>
  <c r="K95" i="15"/>
  <c r="L95" i="15"/>
  <c r="G96" i="15"/>
  <c r="K96" i="15"/>
  <c r="L96" i="15"/>
  <c r="G97" i="15"/>
  <c r="K97" i="15"/>
  <c r="L97" i="15"/>
  <c r="G98" i="15"/>
  <c r="K98" i="15"/>
  <c r="L98" i="15"/>
  <c r="G99" i="15"/>
  <c r="K99" i="15"/>
  <c r="L99" i="15"/>
  <c r="G105" i="15"/>
  <c r="K105" i="15"/>
  <c r="L105" i="15"/>
  <c r="G106" i="15"/>
  <c r="K106" i="15"/>
  <c r="L106" i="15"/>
  <c r="G107" i="15"/>
  <c r="K107" i="15"/>
  <c r="L107" i="15"/>
  <c r="G109" i="15"/>
  <c r="K109" i="15"/>
  <c r="L109" i="15"/>
  <c r="G110" i="15"/>
  <c r="K110" i="15"/>
  <c r="L110" i="15"/>
  <c r="G112" i="15"/>
  <c r="K112" i="15"/>
  <c r="L112" i="15"/>
  <c r="G113" i="15"/>
  <c r="K113" i="15"/>
  <c r="L113" i="15"/>
  <c r="G114" i="15"/>
  <c r="K114" i="15"/>
  <c r="L114" i="15"/>
  <c r="G116" i="15"/>
  <c r="K116" i="15"/>
  <c r="L116" i="15"/>
  <c r="G117" i="15"/>
  <c r="K117" i="15"/>
  <c r="L117" i="15"/>
  <c r="G118" i="15"/>
  <c r="K118" i="15"/>
  <c r="L118" i="15"/>
  <c r="G119" i="15"/>
  <c r="K119" i="15"/>
  <c r="L119" i="15"/>
  <c r="G124" i="15"/>
  <c r="K124" i="15"/>
  <c r="L124" i="15"/>
  <c r="G133" i="15"/>
  <c r="K133" i="15"/>
  <c r="L133" i="15"/>
  <c r="G134" i="15"/>
  <c r="K134" i="15"/>
  <c r="L134" i="15"/>
  <c r="G135" i="15"/>
  <c r="K135" i="15"/>
  <c r="L135" i="15"/>
  <c r="G138" i="15"/>
  <c r="K138" i="15"/>
  <c r="L138" i="15"/>
  <c r="G142" i="15"/>
  <c r="K142" i="15"/>
  <c r="L142" i="15"/>
  <c r="G143" i="15"/>
  <c r="K143" i="15"/>
  <c r="L143" i="15"/>
  <c r="G144" i="15"/>
  <c r="K144" i="15"/>
  <c r="L144" i="15"/>
  <c r="G147" i="15"/>
  <c r="K147" i="15"/>
  <c r="L147" i="15"/>
  <c r="G148" i="15"/>
  <c r="K148" i="15"/>
  <c r="L148" i="15"/>
  <c r="G149" i="15"/>
  <c r="K149" i="15"/>
  <c r="L149" i="15"/>
  <c r="G150" i="15"/>
  <c r="K150" i="15"/>
  <c r="L150" i="15"/>
  <c r="G158" i="15"/>
  <c r="K158" i="15"/>
  <c r="L158" i="15"/>
  <c r="G159" i="15"/>
  <c r="K159" i="15"/>
  <c r="L159" i="15"/>
  <c r="G162" i="15"/>
  <c r="K162" i="15"/>
  <c r="L162" i="15"/>
  <c r="G163" i="15"/>
  <c r="K163" i="15"/>
  <c r="L163" i="15"/>
  <c r="G164" i="15"/>
  <c r="K164" i="15"/>
  <c r="L164" i="15"/>
  <c r="G166" i="15"/>
  <c r="K166" i="15"/>
  <c r="L166" i="15"/>
  <c r="K134" i="12"/>
  <c r="L134" i="12"/>
  <c r="H25" i="12"/>
  <c r="H50" i="12"/>
  <c r="H75" i="12"/>
  <c r="H100" i="12"/>
  <c r="H125" i="12"/>
  <c r="H150" i="12"/>
  <c r="H169" i="12"/>
  <c r="E169" i="12"/>
  <c r="K147" i="12"/>
  <c r="L147" i="12"/>
  <c r="G50" i="12"/>
  <c r="G75" i="12"/>
  <c r="G100" i="12"/>
  <c r="G125" i="12"/>
  <c r="G150" i="12"/>
  <c r="G169" i="12"/>
  <c r="K32" i="12"/>
  <c r="L32" i="12"/>
  <c r="K81" i="12"/>
  <c r="L81" i="12"/>
  <c r="J25" i="12"/>
  <c r="J50" i="12"/>
  <c r="K80" i="12"/>
  <c r="L80" i="12"/>
  <c r="K47" i="12"/>
  <c r="L47" i="12"/>
  <c r="K149" i="12"/>
  <c r="L149" i="12"/>
  <c r="K130" i="12"/>
  <c r="L130" i="12"/>
  <c r="K142" i="12"/>
  <c r="L142" i="12"/>
  <c r="I25" i="12"/>
  <c r="I50" i="12"/>
  <c r="I75" i="12"/>
  <c r="I100" i="12"/>
  <c r="I125" i="12"/>
  <c r="I150" i="12"/>
  <c r="I169" i="12"/>
  <c r="K73" i="12"/>
  <c r="L73" i="12"/>
  <c r="K25" i="12"/>
  <c r="K50" i="12"/>
  <c r="K75" i="12"/>
  <c r="K100" i="12"/>
  <c r="K125" i="12"/>
  <c r="K150" i="12"/>
  <c r="K169" i="12"/>
  <c r="J75" i="12"/>
  <c r="J100" i="12"/>
  <c r="J125" i="12"/>
  <c r="J150" i="12"/>
  <c r="J169" i="12"/>
  <c r="L25" i="12"/>
  <c r="L50" i="12"/>
  <c r="L75" i="12"/>
  <c r="L100" i="12"/>
  <c r="L125" i="12"/>
  <c r="L150" i="12"/>
  <c r="L169" i="12"/>
  <c r="K119" i="12"/>
  <c r="L119" i="12"/>
  <c r="G19" i="15"/>
  <c r="G51" i="15"/>
  <c r="G76" i="15"/>
  <c r="G101" i="15"/>
  <c r="G126" i="15"/>
  <c r="K9" i="15"/>
  <c r="K19" i="15"/>
  <c r="K51" i="15"/>
  <c r="K76" i="15"/>
  <c r="K101" i="15"/>
  <c r="K126" i="15"/>
  <c r="L9" i="15"/>
  <c r="L19" i="15"/>
  <c r="C22" i="15"/>
  <c r="E22" i="15"/>
  <c r="C20" i="15"/>
  <c r="C170" i="12"/>
  <c r="C172" i="12"/>
  <c r="E172" i="12"/>
  <c r="L36" i="15"/>
  <c r="L88" i="15"/>
  <c r="L89" i="15"/>
  <c r="L90" i="15"/>
  <c r="L91" i="15"/>
  <c r="G140" i="15"/>
  <c r="K140" i="15"/>
  <c r="L140" i="15"/>
  <c r="L42" i="15"/>
  <c r="L71" i="15"/>
  <c r="L155" i="15"/>
  <c r="L156" i="15"/>
  <c r="K151" i="15"/>
  <c r="K170" i="15"/>
  <c r="L51" i="15"/>
  <c r="L76" i="15"/>
  <c r="L101" i="15"/>
  <c r="L126" i="15"/>
  <c r="L151" i="15"/>
  <c r="L170" i="15"/>
  <c r="G151" i="15"/>
  <c r="G170" i="15"/>
  <c r="C173" i="15"/>
  <c r="E173" i="15"/>
  <c r="C171" i="15"/>
  <c r="K158" i="13"/>
  <c r="L158" i="13"/>
  <c r="K108" i="13"/>
  <c r="L108" i="13"/>
  <c r="K122" i="13"/>
  <c r="L122" i="13"/>
  <c r="K45" i="13"/>
  <c r="L45" i="13"/>
  <c r="K155" i="13"/>
  <c r="L155" i="13"/>
  <c r="J25" i="13"/>
  <c r="J50" i="13"/>
  <c r="J75" i="13"/>
  <c r="J100" i="13"/>
  <c r="J125" i="13"/>
  <c r="J150" i="13"/>
  <c r="J169" i="13"/>
  <c r="K123" i="13"/>
  <c r="L123" i="13"/>
  <c r="K110" i="13"/>
  <c r="L110" i="13"/>
  <c r="K93" i="13"/>
  <c r="L93" i="13"/>
  <c r="K162" i="13"/>
  <c r="L162" i="13"/>
  <c r="K148" i="13"/>
  <c r="L148" i="13"/>
  <c r="K9" i="13"/>
  <c r="L9" i="13"/>
  <c r="K95" i="13"/>
  <c r="L95" i="13"/>
  <c r="K145" i="13"/>
  <c r="L145" i="13"/>
  <c r="K117" i="13"/>
  <c r="L117" i="13"/>
  <c r="K47" i="13"/>
  <c r="L47" i="13"/>
  <c r="K82" i="13"/>
  <c r="L82" i="13"/>
  <c r="K39" i="13"/>
  <c r="L39" i="13"/>
  <c r="K58" i="13"/>
  <c r="L58" i="13"/>
  <c r="K15" i="13"/>
  <c r="L15" i="13"/>
  <c r="K36" i="13"/>
  <c r="L36" i="13"/>
  <c r="K57" i="13"/>
  <c r="L57" i="13"/>
  <c r="K133" i="13"/>
  <c r="L133" i="13"/>
  <c r="K119" i="13"/>
  <c r="L119" i="13"/>
  <c r="K92" i="13"/>
  <c r="L92" i="13"/>
  <c r="K154" i="13"/>
  <c r="L154" i="13"/>
  <c r="K131" i="13"/>
  <c r="L131" i="13"/>
  <c r="K11" i="13"/>
  <c r="L11" i="13"/>
  <c r="K12" i="13"/>
  <c r="L12" i="13"/>
  <c r="K88" i="13"/>
  <c r="L88" i="13"/>
  <c r="K10" i="13"/>
  <c r="L10" i="13"/>
  <c r="L144" i="13"/>
  <c r="K96" i="13"/>
  <c r="L96" i="13"/>
  <c r="K99" i="13"/>
  <c r="L99" i="13"/>
  <c r="K120" i="13"/>
  <c r="L120" i="13"/>
  <c r="K146" i="13"/>
  <c r="L146" i="13"/>
  <c r="K157" i="13"/>
  <c r="L157" i="13"/>
  <c r="H25" i="13"/>
  <c r="H50" i="13"/>
  <c r="H75" i="13"/>
  <c r="H100" i="13"/>
  <c r="K18" i="13"/>
  <c r="L18" i="13"/>
  <c r="K118" i="13"/>
  <c r="L118" i="13"/>
  <c r="K35" i="13"/>
  <c r="L35" i="13"/>
  <c r="E25" i="13"/>
  <c r="E50" i="13"/>
  <c r="E75" i="13"/>
  <c r="E100" i="13"/>
  <c r="E125" i="13"/>
  <c r="E150" i="13"/>
  <c r="E169" i="13"/>
  <c r="K89" i="13"/>
  <c r="L89" i="13"/>
  <c r="K79" i="13"/>
  <c r="L79" i="13"/>
  <c r="K54" i="13"/>
  <c r="L54" i="13"/>
  <c r="K85" i="13"/>
  <c r="L85" i="13"/>
  <c r="K87" i="13"/>
  <c r="L87" i="13"/>
  <c r="K62" i="13"/>
  <c r="L62" i="13"/>
  <c r="K44" i="13"/>
  <c r="L44" i="13"/>
  <c r="K30" i="13"/>
  <c r="L30" i="13"/>
  <c r="K40" i="13"/>
  <c r="L40" i="13"/>
  <c r="K67" i="13"/>
  <c r="L67" i="13"/>
  <c r="K46" i="13"/>
  <c r="L46" i="13"/>
  <c r="K70" i="13"/>
  <c r="L70" i="13"/>
  <c r="K164" i="13"/>
  <c r="L164" i="13"/>
  <c r="K31" i="13"/>
  <c r="L31" i="13"/>
  <c r="K111" i="13"/>
  <c r="L111" i="13"/>
  <c r="K104" i="13"/>
  <c r="L104" i="13"/>
  <c r="K49" i="13"/>
  <c r="L49" i="13"/>
  <c r="K91" i="13"/>
  <c r="L91" i="13"/>
  <c r="K112" i="13"/>
  <c r="L112" i="13"/>
  <c r="I25" i="13"/>
  <c r="I50" i="13"/>
  <c r="I75" i="13"/>
  <c r="I100" i="13"/>
  <c r="I125" i="13"/>
  <c r="I150" i="13"/>
  <c r="I169" i="13"/>
  <c r="K21" i="13"/>
  <c r="L21" i="13"/>
  <c r="K16" i="13"/>
  <c r="L16" i="13"/>
  <c r="G25" i="13"/>
  <c r="G50" i="13"/>
  <c r="G75" i="13"/>
  <c r="G100" i="13"/>
  <c r="G125" i="13"/>
  <c r="G150" i="13"/>
  <c r="G169" i="13"/>
  <c r="K13" i="13"/>
  <c r="L13" i="13"/>
  <c r="K63" i="13"/>
  <c r="L63" i="13"/>
  <c r="K129" i="13"/>
  <c r="L129" i="13"/>
  <c r="K136" i="13"/>
  <c r="L136" i="13"/>
  <c r="L14" i="13"/>
  <c r="L25" i="13"/>
  <c r="K25" i="13"/>
  <c r="K50" i="13"/>
  <c r="K75" i="13"/>
  <c r="L50" i="13"/>
  <c r="L75" i="13"/>
  <c r="L100" i="13"/>
  <c r="L125" i="13"/>
  <c r="L150" i="13"/>
  <c r="L169" i="13"/>
  <c r="C170" i="13"/>
  <c r="H125" i="13"/>
  <c r="H150" i="13"/>
  <c r="H169" i="13"/>
  <c r="K100" i="13"/>
  <c r="K125" i="13"/>
  <c r="K150" i="13"/>
  <c r="K169" i="13"/>
  <c r="C172" i="13"/>
  <c r="E172" i="13"/>
</calcChain>
</file>

<file path=xl/sharedStrings.xml><?xml version="1.0" encoding="utf-8"?>
<sst xmlns="http://schemas.openxmlformats.org/spreadsheetml/2006/main" count="1625" uniqueCount="560">
  <si>
    <t>ตามรายละเอียด ดังนี้</t>
  </si>
  <si>
    <t>ที่</t>
  </si>
  <si>
    <t>ชื่อ - นามสกุล</t>
  </si>
  <si>
    <t>จำนวนเงินที่</t>
  </si>
  <si>
    <t>ยอดยกไป</t>
  </si>
  <si>
    <t>รวมทั้งสิ้น</t>
  </si>
  <si>
    <t>รวม</t>
  </si>
  <si>
    <t>ชพค.</t>
  </si>
  <si>
    <t>ชพส.</t>
  </si>
  <si>
    <t>โรงเรียน</t>
  </si>
  <si>
    <t>เลขที่บัญชีเงินฝาก</t>
  </si>
  <si>
    <t>ขั้นหรืออัตราค่าจ้าง</t>
  </si>
  <si>
    <t>ประกันสังคม</t>
  </si>
  <si>
    <t>หักทั้งสิ้น</t>
  </si>
  <si>
    <t>รายการหัก</t>
  </si>
  <si>
    <t>น.ส.ภัทรา  ข่าขันมะลี</t>
  </si>
  <si>
    <t>203-0-00814-1</t>
  </si>
  <si>
    <t>น.ส.จุฑามาศ  พานิชชาติ</t>
  </si>
  <si>
    <t>บ้านเขาหินซ้อน</t>
  </si>
  <si>
    <t>203-1-46349-7</t>
  </si>
  <si>
    <t>น.ส.หทัยรัตน์  ตันหยง</t>
  </si>
  <si>
    <t>ท่าระหัดราษฎร์สฤษฎิ์</t>
  </si>
  <si>
    <t>203-0-02589-5</t>
  </si>
  <si>
    <t>นายไพฑูรย์  สุคันธารุณ</t>
  </si>
  <si>
    <t>บ้านแปลงไผ่-ขุนคลัง</t>
  </si>
  <si>
    <t>238-1-23976-6</t>
  </si>
  <si>
    <t>บ้านหินแร่</t>
  </si>
  <si>
    <t>238-1-24182-5</t>
  </si>
  <si>
    <t>บ้านมาบนาดี</t>
  </si>
  <si>
    <t>229-1-41708-8</t>
  </si>
  <si>
    <t>นายสมชาย  พริกเทศ</t>
  </si>
  <si>
    <t>บ้านท่าทองดำ</t>
  </si>
  <si>
    <t>238-1-31437-7</t>
  </si>
  <si>
    <t>น.ส.วชิรา  ศรีชุนสิน</t>
  </si>
  <si>
    <t>บ้านโปร่งเกตุ</t>
  </si>
  <si>
    <t>238-1-28342-0</t>
  </si>
  <si>
    <t>น.ส.นิศานาถ  เอียงประคอง</t>
  </si>
  <si>
    <t>บ้านสุ่งเจริญ</t>
  </si>
  <si>
    <t>238-1-26076-5</t>
  </si>
  <si>
    <t>นางณัฐจิรา  วันโณ</t>
  </si>
  <si>
    <t>บ้านสระไม้แดง</t>
  </si>
  <si>
    <t>นางอัญชลี  พลตื้อ</t>
  </si>
  <si>
    <t>บ้านทุ่งส่อหงษา</t>
  </si>
  <si>
    <t>238-1-24772-6</t>
  </si>
  <si>
    <t>นายทวี  ทบธรรม</t>
  </si>
  <si>
    <t>238-1-16592-4</t>
  </si>
  <si>
    <t>บ้านคลองอุดม</t>
  </si>
  <si>
    <t>238-1-27526-6</t>
  </si>
  <si>
    <t>นางน้อย  พลเยี่ยม</t>
  </si>
  <si>
    <t>238-1-17378-1</t>
  </si>
  <si>
    <t>นายบุญทวี  ดิษริยะกุล</t>
  </si>
  <si>
    <t>บ้านห้วยหิน</t>
  </si>
  <si>
    <t>238-1-21900-5</t>
  </si>
  <si>
    <t>น.ส.วรรณรี  สรประสิทธิ์</t>
  </si>
  <si>
    <t>238-1-01593-0</t>
  </si>
  <si>
    <t>สวนป่าอุปถัมภ์</t>
  </si>
  <si>
    <t>นางสุรีรัตน์  คชสาร</t>
  </si>
  <si>
    <t>บ้านโป่งเจริญ</t>
  </si>
  <si>
    <t>238-1-35201-5</t>
  </si>
  <si>
    <t>นายสำราญ  โสทา</t>
  </si>
  <si>
    <t>บ้านทุ่งส่าย</t>
  </si>
  <si>
    <t>238-1-29792-8</t>
  </si>
  <si>
    <t>บ้านหนองประโยชน์</t>
  </si>
  <si>
    <t>นางบุบผา  มณฑศก</t>
  </si>
  <si>
    <t>บ้านวังหิน</t>
  </si>
  <si>
    <t>238-0-04897-5</t>
  </si>
  <si>
    <t>บ้านศรีเจริญทอง</t>
  </si>
  <si>
    <t>238-1-24180-9</t>
  </si>
  <si>
    <t>น.ส.มะลิวัลย์  แช่มช้อย</t>
  </si>
  <si>
    <t>238-1-34962-6</t>
  </si>
  <si>
    <t>บ้านธรรมรัตน์ใน</t>
  </si>
  <si>
    <t>นายนรากร  เกตุแก้ว</t>
  </si>
  <si>
    <t>238-1-27277-1</t>
  </si>
  <si>
    <t>น.ส.นิภา  หมอกเจริญ</t>
  </si>
  <si>
    <t>บ้านห้วยตะปอก</t>
  </si>
  <si>
    <t>238-1-35396-8</t>
  </si>
  <si>
    <t>นายสาธิต  ดีเหมือน</t>
  </si>
  <si>
    <t>บ้านกรอกสะแก</t>
  </si>
  <si>
    <t>นายจุลศักดิ์  มนต์กสิสูตร</t>
  </si>
  <si>
    <t>บ้านท่ากลอย</t>
  </si>
  <si>
    <t>238-1-35773-4</t>
  </si>
  <si>
    <t>นางปณิตา  เชิดชู</t>
  </si>
  <si>
    <t>238-1-27671-8</t>
  </si>
  <si>
    <t>บ้านร่มโพธิ์ทอง</t>
  </si>
  <si>
    <t>238-1-32989-7</t>
  </si>
  <si>
    <t>น.ส.สุดาวัลย์  แซ่อึ้ง</t>
  </si>
  <si>
    <t>238-1-33036-4</t>
  </si>
  <si>
    <t>นายพลากร  จิระศักดิ์</t>
  </si>
  <si>
    <t>บ้านหนองปลาซิว</t>
  </si>
  <si>
    <t>238-0-00145-6</t>
  </si>
  <si>
    <t>บ้านอ่างเสือดำ</t>
  </si>
  <si>
    <t>นางอุไร  เอกธรรมมงคล</t>
  </si>
  <si>
    <t>บ้านเทพประทาน</t>
  </si>
  <si>
    <t>238-0-09185-4</t>
  </si>
  <si>
    <t>น.ส.นุชจรีย์  พรหมลา</t>
  </si>
  <si>
    <t>238-1-24255-4</t>
  </si>
  <si>
    <t>203-1-37188-6</t>
  </si>
  <si>
    <t>นางลัดดาวัลย์  ชื่นใจดี</t>
  </si>
  <si>
    <t>203-1-23055-7</t>
  </si>
  <si>
    <t>บ้านคลองยายสร้อย</t>
  </si>
  <si>
    <t>นายเพลินพรม ปะวะเส</t>
  </si>
  <si>
    <t>238-1-09292-7</t>
  </si>
  <si>
    <t>นางศุภจิตต์  หงษา</t>
  </si>
  <si>
    <t>238-1-23071-8</t>
  </si>
  <si>
    <t>238-1-22418-1</t>
  </si>
  <si>
    <t>วัดหนองแหน</t>
  </si>
  <si>
    <t>น.ส.นัยนาภรณ์  เข็มทอง</t>
  </si>
  <si>
    <t>238-1-15127-3</t>
  </si>
  <si>
    <t>น.ส.นิรินทิรา  ใต้พรม</t>
  </si>
  <si>
    <t>238-1-20911-5</t>
  </si>
  <si>
    <t>นางกัญญา  อานทอง</t>
  </si>
  <si>
    <t>238-0-02783-8</t>
  </si>
  <si>
    <t>นางอนุสรา   ทนันไธสง</t>
  </si>
  <si>
    <t>238-1-19847-4</t>
  </si>
  <si>
    <t>นางชนาภา  ชื่นหทัย</t>
  </si>
  <si>
    <t>238-1-22675-3</t>
  </si>
  <si>
    <t>นางดวงนภา  สินวิสูตร</t>
  </si>
  <si>
    <t>238-1-22676-1</t>
  </si>
  <si>
    <t>นายสมบัติ  มาศงามเมือง</t>
  </si>
  <si>
    <t>238-1-23197-8</t>
  </si>
  <si>
    <t>238-1-20108-4</t>
  </si>
  <si>
    <t>นางปณิตา  ปิ่นกุล</t>
  </si>
  <si>
    <t>238-1-14519-2</t>
  </si>
  <si>
    <t>238-1-16187-2</t>
  </si>
  <si>
    <t>นายสมบูรณ์  เบ็ญมาศ</t>
  </si>
  <si>
    <t>238-1-24197-3</t>
  </si>
  <si>
    <t>น.ส.อัมไพพันธุ์  นาคสมบูรณ์</t>
  </si>
  <si>
    <t>238-1-24172-8</t>
  </si>
  <si>
    <t>น.ส.วาสนา  เข็มลาย</t>
  </si>
  <si>
    <t>238-1-16180-5</t>
  </si>
  <si>
    <t>238-1-18665-4</t>
  </si>
  <si>
    <t>น.ส.อุษณีย์  ง่วนกิจ</t>
  </si>
  <si>
    <t>238-0-08407-6</t>
  </si>
  <si>
    <t>นางธนพร  ไทยานุสร</t>
  </si>
  <si>
    <t>238-0-01718-2</t>
  </si>
  <si>
    <t>นางพับพลึง  หางแก้ว</t>
  </si>
  <si>
    <t>238-0-08406-8</t>
  </si>
  <si>
    <t>น.ส.ณัฎฐ์ชิดา  อากิยวงศ์</t>
  </si>
  <si>
    <t>วัดสาวชะโงก</t>
  </si>
  <si>
    <t>222-1-11670-4</t>
  </si>
  <si>
    <t>นายทรงศักดิ์  พุทธวิเศษสรรค์</t>
  </si>
  <si>
    <t>ไพบูลย์ประชานุกูล</t>
  </si>
  <si>
    <t>222-1-12072-8</t>
  </si>
  <si>
    <t>นางณัฐชา  ชวดสลุง</t>
  </si>
  <si>
    <t>สุวรรณคีรี</t>
  </si>
  <si>
    <t>203-1-36126-0</t>
  </si>
  <si>
    <t>นางจันทรา  ราศี</t>
  </si>
  <si>
    <t>บ้านท่าคาน</t>
  </si>
  <si>
    <t>238-0-07222-1</t>
  </si>
  <si>
    <t>น.ส.ดวงพร  โอสถานนท์</t>
  </si>
  <si>
    <t>บ้านม่วงโพรง</t>
  </si>
  <si>
    <t>203-1-35396-9</t>
  </si>
  <si>
    <t>น.ส.ขวัญเรือน  เดชพิพัฒน์</t>
  </si>
  <si>
    <t>238-0-04674-3</t>
  </si>
  <si>
    <t>นางยุพิน  แก้ววิจิตร</t>
  </si>
  <si>
    <t>วัดชำป่างาม</t>
  </si>
  <si>
    <t>238-0-08147-6</t>
  </si>
  <si>
    <t>นางนวลจันทร์  ชลานุเคราะห์</t>
  </si>
  <si>
    <t>238-0-09265-6</t>
  </si>
  <si>
    <t>นายวันชัย  ทองสาท</t>
  </si>
  <si>
    <t>บ้าน กม.7</t>
  </si>
  <si>
    <t>238-1-20268-4</t>
  </si>
  <si>
    <t>นายพลวัตร์  ถั่วทอง</t>
  </si>
  <si>
    <t>238-1-15943-6</t>
  </si>
  <si>
    <t>น.ส.ดวงเดือน  นพโสภณ</t>
  </si>
  <si>
    <t>บางพะเนียง</t>
  </si>
  <si>
    <t>238-1-19529-7</t>
  </si>
  <si>
    <t>น.ส.สกุลทิพย์  จตุรทิพย์คันธา</t>
  </si>
  <si>
    <t>วัดสระสองตอน</t>
  </si>
  <si>
    <t>238-0-04811-8</t>
  </si>
  <si>
    <t>นางสรัญญา  จันทรตรูผล</t>
  </si>
  <si>
    <t>203-0-08683-5</t>
  </si>
  <si>
    <t>บ้านหนองแสง</t>
  </si>
  <si>
    <t>สว่างศรัทธาธรรมสถาน</t>
  </si>
  <si>
    <t>น.ส.ทัศนีย์  วงษ์สมบูรณ์</t>
  </si>
  <si>
    <t>บ้านหนองสองห้อง</t>
  </si>
  <si>
    <t>203-0-00482-0</t>
  </si>
  <si>
    <t>น.ส.ขันทอง  นนตีนอก</t>
  </si>
  <si>
    <t>บ้านอ่างตะแบก</t>
  </si>
  <si>
    <t>238-1-34866-2</t>
  </si>
  <si>
    <t>นายประวิทย์  บุญชู</t>
  </si>
  <si>
    <t>บ้านอ่างเตย</t>
  </si>
  <si>
    <t>238-1-27283-6</t>
  </si>
  <si>
    <t xml:space="preserve">ขอส่งเช็คเพื่อโอนเงินเข้าบัญชีเงินฝากของข้าราชการและลูกจ้างประจำ </t>
  </si>
  <si>
    <t>โอนเข้าธนาคาร</t>
  </si>
  <si>
    <t xml:space="preserve"> </t>
  </si>
  <si>
    <t>หลักฐานการโอนเงินเข้าบัญชีเงินฝากของข้าราชการและลูกจ้างประจำ</t>
  </si>
  <si>
    <t>ถึง ธนาคารกรุงไทย จำกัด (มหาชน) สาขาพนมสารคาม</t>
  </si>
  <si>
    <t>จากส่วนราชการ  สำนักงานเขตพื้นที่การศึกษาฉะเชิงเทรา เขต 2</t>
  </si>
  <si>
    <t>อำเภอพนมสารคาม จังหวัดฉะเชิงเทรา</t>
  </si>
  <si>
    <t>สียัดพัฒนา</t>
  </si>
  <si>
    <t>วัดน้ำฉ่า</t>
  </si>
  <si>
    <t>นายปัญญา  แซ่โค้ว</t>
  </si>
  <si>
    <t>นางทองนาค  สิมศิริวัฒน์</t>
  </si>
  <si>
    <t>นายสุเทพ  บุญมาก</t>
  </si>
  <si>
    <t>นายสรายุทธ์  วระชุน</t>
  </si>
  <si>
    <t>238-1-24044-6</t>
  </si>
  <si>
    <t>238-1-34703-8</t>
  </si>
  <si>
    <t>203-0-05895-5</t>
  </si>
  <si>
    <t>238-0-00071-9</t>
  </si>
  <si>
    <t>238-0-07078-4</t>
  </si>
  <si>
    <t>238-0-08437-8</t>
  </si>
  <si>
    <t>238-0-09536-1</t>
  </si>
  <si>
    <t>วัดท่าเกวียน</t>
  </si>
  <si>
    <t>น.ส.อ้อมเดือน  วงค์วิไลพิสิฐ</t>
  </si>
  <si>
    <t>203-0-10981-9</t>
  </si>
  <si>
    <t>203-0-10980-0</t>
  </si>
  <si>
    <t>จำนวนเงิน (ตัวอักษร)</t>
  </si>
  <si>
    <t>ธนาคารกรุงไทย จำกัด (มหาชน) ได้รับเงินจากเช็คธนาคารกรุงไทย สาขาพนมสารคาม  เลขที่ ........................................ ลงวันที่</t>
  </si>
  <si>
    <t xml:space="preserve">เช็คธนาคารกรุงไทย จำกัด สาขาพนมสารคาม เลขที่...………………ลงวันที่ </t>
  </si>
  <si>
    <t>จำนวน</t>
  </si>
  <si>
    <t>บาท</t>
  </si>
  <si>
    <t>ลงชื่อ ...............................................................................</t>
  </si>
  <si>
    <t>ตำแหน่ง ........................................................................</t>
  </si>
  <si>
    <t>นายสุวิทย์  บุญกิจ</t>
  </si>
  <si>
    <t>บ้านหนองสทิต</t>
  </si>
  <si>
    <t>น.ส.ธัญรัตน์  สัมฤทธิ์</t>
  </si>
  <si>
    <t>ไม้แก้วประชานุเคราะห์</t>
  </si>
  <si>
    <t>บ้านหนองปลาไหล</t>
  </si>
  <si>
    <t>นางสายใจ  มะยมหิน</t>
  </si>
  <si>
    <t>โกรกแก้ววงพระจันทร์</t>
  </si>
  <si>
    <t>นายวีระพันธุ์  นางแล</t>
  </si>
  <si>
    <t>ไทรทองอุปถัมภ์</t>
  </si>
  <si>
    <t>นางเสาวณี  ชินสงคราม</t>
  </si>
  <si>
    <t>น.ส.สุณิตรา  ปิงคำภา</t>
  </si>
  <si>
    <t>นางสุวรรณดี  พุทธรักษา</t>
  </si>
  <si>
    <t>น.ส.รุจี  ใยยั่งยืน</t>
  </si>
  <si>
    <t>บ้านคลองสอง</t>
  </si>
  <si>
    <t>บ้านท่าซุง</t>
  </si>
  <si>
    <t>น.ส.ศรีสกุล  ภู่ระหงษ์</t>
  </si>
  <si>
    <t>ตกเบิก</t>
  </si>
  <si>
    <t>201-0-09442-5</t>
  </si>
  <si>
    <t>นางนิภา  อิ่มชุ่มชื่น</t>
  </si>
  <si>
    <t>238-0-09100-5</t>
  </si>
  <si>
    <t>238-0-03861-9</t>
  </si>
  <si>
    <t>น.ส.กฤษณา  ชินสงคราม</t>
  </si>
  <si>
    <t>238-0-12617-8</t>
  </si>
  <si>
    <t>เงินเพิ่มค่าครองชีพ</t>
  </si>
  <si>
    <t>นางเพียงอัมพร  หมั่นเรียน</t>
  </si>
  <si>
    <t>นางวาสนา  ลี้หยง (จอง)</t>
  </si>
  <si>
    <t>นางนันทิกา นิกรประเสริฐ (จุมจันทร์)</t>
  </si>
  <si>
    <t>บ้าน</t>
  </si>
  <si>
    <t>นางประภัสรา  ชุณหพันธ์</t>
  </si>
  <si>
    <t>ตลาดบางบ่อ</t>
  </si>
  <si>
    <t>สหกรณ์/กู้ ชพค.</t>
  </si>
  <si>
    <t>บ้านห้วยน้ำทรัพย์</t>
  </si>
  <si>
    <t>นางสุวิญญาณ์  พานิชพัฒน์</t>
  </si>
  <si>
    <t>นางวรนุช  โสธาตุ</t>
  </si>
  <si>
    <t>238-0-15601-8</t>
  </si>
  <si>
    <t>203-0-12174-6</t>
  </si>
  <si>
    <t>นางชุติมณฑ์  ราญรอน</t>
  </si>
  <si>
    <t>น.ส.ศิริรัตน์  รอดมั่นคง</t>
  </si>
  <si>
    <t>น.ส.เบญจวรรณ เสวีวัลลภ</t>
  </si>
  <si>
    <t>238-0-17187-4</t>
  </si>
  <si>
    <t>นางกอบแก้ว   ชูสุวรรณ</t>
  </si>
  <si>
    <t>นายกฤษณพงษ์  โสธาตุ</t>
  </si>
  <si>
    <t>201-1-59956-3</t>
  </si>
  <si>
    <t>238-0-01992-4</t>
  </si>
  <si>
    <t>222-0-09403-0</t>
  </si>
  <si>
    <t>222-0-09436-7</t>
  </si>
  <si>
    <t>238-0-18806-8</t>
  </si>
  <si>
    <t>222-0-09356-5</t>
  </si>
  <si>
    <t>201-0-08512-4</t>
  </si>
  <si>
    <t>201-0-17732-0</t>
  </si>
  <si>
    <t>222-0-09446-4</t>
  </si>
  <si>
    <t>203-1-31451-3</t>
  </si>
  <si>
    <t>น.ส.ศรีไพร  นันทสูนย์</t>
  </si>
  <si>
    <t>วัดหนองเสือ</t>
  </si>
  <si>
    <t>203-1-42178-6</t>
  </si>
  <si>
    <t>น.ส.นัชชา  อัธยาตมวิทยา</t>
  </si>
  <si>
    <t>วัดดอนทอง</t>
  </si>
  <si>
    <t>203-0-08023-3</t>
  </si>
  <si>
    <t>นายสุวัฒน์ชัย  ศรีบัว</t>
  </si>
  <si>
    <t>238-0-18975-7</t>
  </si>
  <si>
    <t>น.ส.สมพร  วงค์กำภู</t>
  </si>
  <si>
    <t>203-1-60116-4</t>
  </si>
  <si>
    <t>น.ส.ณัฐติมา  สง่าวงษ์</t>
  </si>
  <si>
    <t>บ้านลาดกระทิง</t>
  </si>
  <si>
    <t>238-0-18907-2</t>
  </si>
  <si>
    <t>นายจิรพนธ์  ชาชุมพร</t>
  </si>
  <si>
    <t>บ้านวังคู</t>
  </si>
  <si>
    <t>238-0-11344-0</t>
  </si>
  <si>
    <t>นายนพคุณ  เจิมจรุง</t>
  </si>
  <si>
    <t>วัดหัวกระสังข์</t>
  </si>
  <si>
    <t>222-1-19641-4</t>
  </si>
  <si>
    <t>บ้านห้วยน้ำใส</t>
  </si>
  <si>
    <t>น.ส.บุปผา  เนตรเจริญ</t>
  </si>
  <si>
    <t>222-0-09463-4</t>
  </si>
  <si>
    <t>น.ส.กรธิมา  นงค์จิตร์</t>
  </si>
  <si>
    <t>บ้านโคกตะเคียนงาม</t>
  </si>
  <si>
    <t>203-0-03160-7</t>
  </si>
  <si>
    <t>นายนิรันดร์  วงศ์พยัคฆ์</t>
  </si>
  <si>
    <t>บ้านโป่งตาสา</t>
  </si>
  <si>
    <t>238-0-19020-8</t>
  </si>
  <si>
    <t>นายสันติ  ไทยนาพา</t>
  </si>
  <si>
    <t>วัดหนองไม้แก่น</t>
  </si>
  <si>
    <t>203-0-20587-7</t>
  </si>
  <si>
    <t>นางสุปรียา  เพ็งเจริญ</t>
  </si>
  <si>
    <t>222-1-16867-4</t>
  </si>
  <si>
    <t>น.ส.ยุวดี  ตันไพบูลย์กุล</t>
  </si>
  <si>
    <t>222-0-05123-4</t>
  </si>
  <si>
    <t>นายไพรัตน์  นฤภัย</t>
  </si>
  <si>
    <t>238-0-08055-0</t>
  </si>
  <si>
    <t>นายญานินทร์  แก้วมณี</t>
  </si>
  <si>
    <t>238-0-15054-0</t>
  </si>
  <si>
    <t>น.ส.ลำไพ  สิมพันธ์</t>
  </si>
  <si>
    <t>บ้านไร่ดอน</t>
  </si>
  <si>
    <t>น.ส.กาญจนา  เที่ยงธรรม</t>
  </si>
  <si>
    <t xml:space="preserve"> 238-0-19201-4 </t>
  </si>
  <si>
    <t xml:space="preserve"> 203-0-15936-0 </t>
  </si>
  <si>
    <t xml:space="preserve">กู้ ชพค. </t>
  </si>
  <si>
    <t>น.ส.จารุวรรณ  ทรัพย์พงษ์</t>
  </si>
  <si>
    <t>203-0-20670-9</t>
  </si>
  <si>
    <t>238-0-21514-6</t>
  </si>
  <si>
    <t>น.ส.ชฎาพร  เต็มวงษ์</t>
  </si>
  <si>
    <t>238-0-21312-7</t>
  </si>
  <si>
    <t>น.ส.สุธิณี  เมี้ยนศิริ</t>
  </si>
  <si>
    <t>201-0-13604-7</t>
  </si>
  <si>
    <t>นายกิตติพันธ์  แสนสามารถ</t>
  </si>
  <si>
    <t>น.ส.ปวีณ์กร  รัตนวิภูสิทธิ์</t>
  </si>
  <si>
    <t>นายบัญชา  เจริญทอง</t>
  </si>
  <si>
    <t>น.ส.วัชรา  กำลังมาก</t>
  </si>
  <si>
    <t>นางอนัฐดา  พริกเทศ</t>
  </si>
  <si>
    <t>วัดแหลมเขาจันทร์</t>
  </si>
  <si>
    <t>นายพิเชษฐ  เข็มเพ็ชร</t>
  </si>
  <si>
    <t>238-0-22274-6</t>
  </si>
  <si>
    <t>นางอุดม  บุญเรือน</t>
  </si>
  <si>
    <t>นายชูชาติ  นานอก</t>
  </si>
  <si>
    <t>238-0-22229-0</t>
  </si>
  <si>
    <t>238-0-22260-6</t>
  </si>
  <si>
    <t>238-0-14939-9</t>
  </si>
  <si>
    <t>238-0-22227-4</t>
  </si>
  <si>
    <t>238-0-22371-8</t>
  </si>
  <si>
    <t>นางสุจินดา  นามใหญ่</t>
  </si>
  <si>
    <t>238-0-22320-3</t>
  </si>
  <si>
    <t>238-0-12533-3</t>
  </si>
  <si>
    <t>นางอภิญญา(นฤมล)  ทิพย์โภชน์</t>
  </si>
  <si>
    <t>วัดนาน้อย</t>
  </si>
  <si>
    <t>น.ส.ประภาพรรณ  ธูปหอม</t>
  </si>
  <si>
    <t>201-0-15640-4</t>
  </si>
  <si>
    <t>น.ส.สาวิตรี  โสภาไฮ</t>
  </si>
  <si>
    <t>น.ส.กัญญา  เพ็ชรนอก</t>
  </si>
  <si>
    <t>238-0-21263-5</t>
  </si>
  <si>
    <t>น.ส.นันทกา  แก้วผล</t>
  </si>
  <si>
    <t>238-0-21862-5</t>
  </si>
  <si>
    <t>น.ส.สุธาสินี  สุรสิทธิ์</t>
  </si>
  <si>
    <t>บ้านหนองกลางดง</t>
  </si>
  <si>
    <t>203-0-23338-2</t>
  </si>
  <si>
    <t>น.ส.วาสนา  เข็มรุ่ง</t>
  </si>
  <si>
    <t>203-0-23590-3</t>
  </si>
  <si>
    <t>203-0-18827-1</t>
  </si>
  <si>
    <t>นายรามิล  แม่นปืน</t>
  </si>
  <si>
    <t>บ้านห้วยหิน (พนม)</t>
  </si>
  <si>
    <t>203-0-23867-8</t>
  </si>
  <si>
    <t>นายธนภัทร  เสียงล้ำ</t>
  </si>
  <si>
    <t>วัดทุ่งยายชี</t>
  </si>
  <si>
    <t>นายเสกสันติ์  ชะลิตะ</t>
  </si>
  <si>
    <t xml:space="preserve"> 238-0-22980-5 </t>
  </si>
  <si>
    <t>บ้านท่าเลียบ</t>
  </si>
  <si>
    <t>วัดหัวสำโรง</t>
  </si>
  <si>
    <t>วัดบ้านซ่อง</t>
  </si>
  <si>
    <t>วัดเสม็ดเหนือ</t>
  </si>
  <si>
    <t>ลดกู้ ชพค. 400 ไม่พอหัก</t>
  </si>
  <si>
    <t>นางเมตตา  อุ้มพิมาย(น้อยนาค)</t>
  </si>
  <si>
    <t>ลาออก 7 มิย.54</t>
  </si>
  <si>
    <t>ลดกู้ ชพค. 900 ไม่พอหัก</t>
  </si>
  <si>
    <t>นายชิษณุพงษ์  ศรีเมือง</t>
  </si>
  <si>
    <t>ตั้งแต่ 10 สค.54</t>
  </si>
  <si>
    <t>238-0-19500-5</t>
  </si>
  <si>
    <t>203-0-10802-2</t>
  </si>
  <si>
    <t xml:space="preserve"> 27  กันยายน  2554</t>
  </si>
  <si>
    <t>ประจำเดือนกันยายน</t>
  </si>
  <si>
    <t xml:space="preserve">ไม่พอหักกู้ ชพค. 500 </t>
  </si>
  <si>
    <t>นางมนัสนันท์  นิรุตติ์เมธีกุล</t>
  </si>
  <si>
    <t>ตั้งแต่ 16 สค.54</t>
  </si>
  <si>
    <t>น.ส.สุทธิจิตร  สุวรรณโพธิ์</t>
  </si>
  <si>
    <t>นายอนุชา  เฉิดฉันท์พิพัฒน์</t>
  </si>
  <si>
    <t>น.ส.วิภา  ประกอบยา</t>
  </si>
  <si>
    <t>ตั้งแต่ 25 สค.54</t>
  </si>
  <si>
    <t>ตั้งแต่ 22 สค.54</t>
  </si>
  <si>
    <t>น.ส.ดวงพร  เพชรรักษ์</t>
  </si>
  <si>
    <t>น.ส.สุกัญญา  เล่าเปลี่ยน</t>
  </si>
  <si>
    <t>ตั้งแต่ 17 สค.54</t>
  </si>
  <si>
    <t>นายณัฐพล  พุ่มพวง</t>
  </si>
  <si>
    <t>ว่าที่ ร.ต.นิรุตม์  นามมนตรี</t>
  </si>
  <si>
    <t>นางรัศมี  มีเดช</t>
  </si>
  <si>
    <t>ตั้งแต่ 26 สค.54</t>
  </si>
  <si>
    <t>นายชัยยุทธ์  อบกลิ่นจันทร์</t>
  </si>
  <si>
    <t>น.ส.พรรษชล  ศรีสุข</t>
  </si>
  <si>
    <t>นายดนัย  ตันเจริญ</t>
  </si>
  <si>
    <t>น.ส.จุรีกรานต์   ลุผานา</t>
  </si>
  <si>
    <t>น.ส.ณัฎชุกานต์  ละมัย</t>
  </si>
  <si>
    <t>น.ส.สุดารัตน์  บุดดาวงค์</t>
  </si>
  <si>
    <t>น.ส.ละอองดาว  บุญสนอง</t>
  </si>
  <si>
    <t>นางสิริกร  จันทร์นอก</t>
  </si>
  <si>
    <t>เพื่อเครดิตบัญชีเงินฝากธนาคารของพนักงานราชการ ในวันที่ 27 กันยายน 2554 (เว้นวันทำการสุดท้ายของธนาคารในเดือนนี้) ตามรายละเอียดข้างบนนี้เรียบร้อยแล้ว</t>
  </si>
  <si>
    <t>238-0-21157-4</t>
  </si>
  <si>
    <t>238-0-25862-7</t>
  </si>
  <si>
    <t>238-0-24161-9</t>
  </si>
  <si>
    <t>238-0-25885-6</t>
  </si>
  <si>
    <t>238-0-24628-9</t>
  </si>
  <si>
    <t>238-1-34494-2</t>
  </si>
  <si>
    <t>222-0-09716-1</t>
  </si>
  <si>
    <t>222-0-09647-5</t>
  </si>
  <si>
    <t>238-0-08101-8</t>
  </si>
  <si>
    <t>238-0-25731-0</t>
  </si>
  <si>
    <t>238-0-25732-9</t>
  </si>
  <si>
    <t>238-0-25733-7</t>
  </si>
  <si>
    <t>238-0-16059-7</t>
  </si>
  <si>
    <t>238-0-16721-4</t>
  </si>
  <si>
    <t>238-0-25724-8</t>
  </si>
  <si>
    <t>222-0-10152-5</t>
  </si>
  <si>
    <t>238-0-25843-0</t>
  </si>
  <si>
    <t>นางสุกัญญา เจิมถาวร</t>
  </si>
  <si>
    <t>น.ส.ทิพย์วรรณ ขันอาสา</t>
  </si>
  <si>
    <t>นางกัญญาวีร์  บุตรจันทร์</t>
  </si>
  <si>
    <t>นางปราณี  ปรางทอง</t>
  </si>
  <si>
    <t>ค่าตอบแทนพนักงานราชการ เพิ่ม 5% ตกเบิกตั้งแต่ 1 เมษายน - 30 กันยายน 2554</t>
  </si>
  <si>
    <t>น.ส.โสดาพรรณ  นทสิทธิ์</t>
  </si>
  <si>
    <t>นายพงศภัค  กำมะเลศ</t>
  </si>
  <si>
    <t>นายเอกชัย  พละศักดิ์</t>
  </si>
  <si>
    <t>238-0-26012-5</t>
  </si>
  <si>
    <t>238-0-19400-9</t>
  </si>
  <si>
    <t>238-0-25969-0</t>
  </si>
  <si>
    <t>เพื่อเครดิตบัญชีเงินฝากธนาคารของพนักงานราชการ ในวันที่    พฤศจิกายน 2554 (เว้นวันทำการสุดท้ายของธนาคารในเดือนนี้) ตามรายละเอียดข้างบนนี้เรียบร้อยแล้ว</t>
  </si>
  <si>
    <t>นางนิภา  อิ่มชมชื่น</t>
  </si>
  <si>
    <t>จากส่วนราชการ  สำนักงานเขตพื้นที่การศึกษาประถมศึกษาฉะเชิงเทรา เขต 2</t>
  </si>
  <si>
    <t>วัดหนองเค็ด</t>
  </si>
  <si>
    <t>วัดหินดาษ</t>
  </si>
  <si>
    <t>วัดทางข้ามน้อย</t>
  </si>
  <si>
    <t>บ้านปลายคลอง</t>
  </si>
  <si>
    <t>วัดพงษาราม</t>
  </si>
  <si>
    <t>บ้านแหลมตะคร้อ</t>
  </si>
  <si>
    <t>บ้านหนองขาหยั่ง</t>
  </si>
  <si>
    <t>วัดธารพูด</t>
  </si>
  <si>
    <t>โสภณประชาฯ</t>
  </si>
  <si>
    <t>บ้านนา</t>
  </si>
  <si>
    <t>นายวรธันย์  พรมโสภา</t>
  </si>
  <si>
    <t>นายวิทิต  โชครัตนาเจริญ</t>
  </si>
  <si>
    <t>วัดโคกหัวข้าว</t>
  </si>
  <si>
    <t>นางชัชลี  หงษ์สุวรรณ</t>
  </si>
  <si>
    <t>วัดบางโรง</t>
  </si>
  <si>
    <t>นางณัฐธยาน์  มัชฌิมา</t>
  </si>
  <si>
    <t>ทุ่งสะเดาประชาสรรค์</t>
  </si>
  <si>
    <t>น.ส.ดาวรุ่ง  ผ่องใส</t>
  </si>
  <si>
    <t>วัดปากน้ำโจ้โล้</t>
  </si>
  <si>
    <t>นายนพพร  นามสว่าง</t>
  </si>
  <si>
    <t>203-1-61050-3</t>
  </si>
  <si>
    <t>201-0-11158-3</t>
  </si>
  <si>
    <t>238-0-26372-8</t>
  </si>
  <si>
    <t>222-0-10353-6</t>
  </si>
  <si>
    <t>238-0-25982-8</t>
  </si>
  <si>
    <t>น.ส.ยิ่งลักษณ์  ทิวาวงศ์</t>
  </si>
  <si>
    <t>วัดดอนขี้เหล็ก</t>
  </si>
  <si>
    <t>203-0-22970-9</t>
  </si>
  <si>
    <t>201-0-17648-0</t>
  </si>
  <si>
    <t>น.ส.สุภาพร  โกศาสตร์</t>
  </si>
  <si>
    <t>วัดคูมอญ</t>
  </si>
  <si>
    <t>222-0-08527-9</t>
  </si>
  <si>
    <t>นายประกิต  ขวาไชย</t>
  </si>
  <si>
    <t>238-0-27369-3</t>
  </si>
  <si>
    <t>229-0-31180-4</t>
  </si>
  <si>
    <t>นางชนาภา  อัครศรี</t>
  </si>
  <si>
    <t>นายจักรี  อาษาดี</t>
  </si>
  <si>
    <t>238-0-19703-2</t>
  </si>
  <si>
    <t>น.ส.สมใจ  บุทธิจักร</t>
  </si>
  <si>
    <t>238-0-27548-3</t>
  </si>
  <si>
    <t>238-0-23709-3</t>
  </si>
  <si>
    <t>น.ส.กานต์ เจียมวงศากุล</t>
  </si>
  <si>
    <t>นายอรรคเดช  ประสินทอง</t>
  </si>
  <si>
    <t>วัดดอนท่านา</t>
  </si>
  <si>
    <t>203-0-27791-6</t>
  </si>
  <si>
    <t>229-0-05960-9</t>
  </si>
  <si>
    <t>เพิ่ม 1000*2+600</t>
  </si>
  <si>
    <t>เพิ่ม 1000*7+400</t>
  </si>
  <si>
    <t>1500*4</t>
  </si>
  <si>
    <t>1000*9</t>
  </si>
  <si>
    <t>ขุติมณฑ์  ราญรอน</t>
  </si>
  <si>
    <t>เมตตา อุ้มพิมาย</t>
  </si>
  <si>
    <t>ดวงพร  โอสถานนท์</t>
  </si>
  <si>
    <t>ยุพิน  แก้ววิจิตร</t>
  </si>
  <si>
    <t>สาวิตรี  โสภาไฮ</t>
  </si>
  <si>
    <t>เพลินพรม  ปะวะเส</t>
  </si>
  <si>
    <t>ทองนาค  สิมศิริวัฒน์</t>
  </si>
  <si>
    <t>ศุภจิตต์  หงษา</t>
  </si>
  <si>
    <t>น้อย  พลเยี่ยม</t>
  </si>
  <si>
    <t>กัญญา  อานทอง</t>
  </si>
  <si>
    <t>อนุสรา  ทนันไธสง</t>
  </si>
  <si>
    <t>ชนาภา  อัครศรี</t>
  </si>
  <si>
    <t>กฤษณา  ชินสงคราม</t>
  </si>
  <si>
    <t>สมชาย  พริกเทศ</t>
  </si>
  <si>
    <t>กัญญา  เพช็นรนอก</t>
  </si>
  <si>
    <t>ปณิตา  ปิ่นกุล</t>
  </si>
  <si>
    <t>ไพรัตน์  นฤภัย</t>
  </si>
  <si>
    <t>ณัฐจิรา  วันโณ</t>
  </si>
  <si>
    <t>ลำไพ สิมพันธ์</t>
  </si>
  <si>
    <t>อัญชลี  พลตื้อ</t>
  </si>
  <si>
    <t>ทวี  ทบธรรม</t>
  </si>
  <si>
    <t>วันชัย  ทองสาท</t>
  </si>
  <si>
    <t>ดวงเดือน  นพโสภณ</t>
  </si>
  <si>
    <t>ขันทอง  นนตีนอก</t>
  </si>
  <si>
    <t>ปัญญา  แซ่โค้ว</t>
  </si>
  <si>
    <t>เพียงอัมพร  หมั่นเรียน</t>
  </si>
  <si>
    <t>ปณิตา  เชิดชู</t>
  </si>
  <si>
    <t>อุษณีย์  ง่วนกิจ</t>
  </si>
  <si>
    <t>ณัฎชุกานต์  ละมัย</t>
  </si>
  <si>
    <t>อุดม  บุญเรือน</t>
  </si>
  <si>
    <t>ธนพร  ไทยานุสร</t>
  </si>
  <si>
    <t>พับพลึง  หางแก้ว</t>
  </si>
  <si>
    <t>นุชจรีย์  พรหมลา</t>
  </si>
  <si>
    <t>บุปผา  มณฑศก</t>
  </si>
  <si>
    <t>นรากร  เกตุแก้ว</t>
  </si>
  <si>
    <t>พลากร  จิระศักดิ์</t>
  </si>
  <si>
    <t>บัญชา  เจริญทอง</t>
  </si>
  <si>
    <t>สาธิต  ดีเหมือน</t>
  </si>
  <si>
    <t>พงศภัค  กำมะเลศ</t>
  </si>
  <si>
    <t>กฤษณพงษ์  โสธาตุ</t>
  </si>
  <si>
    <t>วรนุช  โสธาตุ</t>
  </si>
  <si>
    <t>สุวรรณดี  พุทธรักษา</t>
  </si>
  <si>
    <t>ประภัสรา  ชุณหพันธ์</t>
  </si>
  <si>
    <t>สุณิตรา  ปิงคำภา</t>
  </si>
  <si>
    <t>ธัญรัตน์  สัมฤทธิ์</t>
  </si>
  <si>
    <t>สายใจ  มะยมหิน</t>
  </si>
  <si>
    <t>จิรพนธ์  ชาชุมพร</t>
  </si>
  <si>
    <t>สรัญญา  จันทรตรูผล</t>
  </si>
  <si>
    <t>พลวัตร์  ถั่วทอง</t>
  </si>
  <si>
    <t>นางธัญญารัตน์  ศรีทา</t>
  </si>
  <si>
    <t>วัดหนองปาตอง</t>
  </si>
  <si>
    <t>203-1-42273-1</t>
  </si>
  <si>
    <t>นางกนกวรรณ  ทรัพย์สิน</t>
  </si>
  <si>
    <t>238-1-23268-0</t>
  </si>
  <si>
    <t>นางจันทรา  ทองพราย</t>
  </si>
  <si>
    <t>น.ส.สุกัญญา  เกตุมาลา</t>
  </si>
  <si>
    <t>203-0-28910-8</t>
  </si>
  <si>
    <t>นางสุกัญญา  ขุระสะ (สาระพัฒน์)</t>
  </si>
  <si>
    <t>น.ส.จีรวัฒน์   พวงสวัสดิ์</t>
  </si>
  <si>
    <t>238-1-24443-3</t>
  </si>
  <si>
    <t xml:space="preserve">      กันยายน 2555</t>
  </si>
  <si>
    <t>ประจำเดือนกค. -กันยายน</t>
  </si>
  <si>
    <t>นางดวงเดือน บุญล้อม</t>
  </si>
  <si>
    <t>เพื่อเครดิตบัญชีเงินฝากธนาคารของพนักงานราชการ ในวันที่    กันยายน 2555 (เว้นวันทำการสุดท้ายของธนาคารในเดือนนี้) ตามรายละเอียดข้างบนนี้เรียบร้อยแล้ว</t>
  </si>
  <si>
    <t>238-0-00283-5</t>
  </si>
  <si>
    <t>นางดวงเดือน  บุญล้อม</t>
  </si>
  <si>
    <t>27 พฤศจิกายน 2555</t>
  </si>
  <si>
    <t>ประจำเดือน พฤศจิกายน</t>
  </si>
  <si>
    <t>นายเชิดศักดิ์  ชาญตะกั่ว</t>
  </si>
  <si>
    <t>238-0-29916-1</t>
  </si>
  <si>
    <t>2 พย.55</t>
  </si>
  <si>
    <t>เพื่อเครดิตบัญชีเงินฝากธนาคารของพนักงานราชการ ในวันที่ 27 พฤศจิกายน 2555 (เว้นวันทำการสุดท้ายของธนาคารในเดือนนี้) ตามรายละเอียดข้างบนนี้เรียบร้อยแล้ว</t>
  </si>
  <si>
    <t>นางวิไล  ปริยาภัทรสกุล</t>
  </si>
  <si>
    <t>กพ.56</t>
  </si>
  <si>
    <t>ญานินทร์  แก้วมณี</t>
  </si>
  <si>
    <t>สุทธิจิตร  สุวรรณโพธิ์</t>
  </si>
  <si>
    <t>มค.56</t>
  </si>
  <si>
    <t>อนุชา  เฉิดฉันท์พิพัฒน์</t>
  </si>
  <si>
    <t>ชิษณุพงษ์  ศรีเมือง</t>
  </si>
  <si>
    <t>วาสนา  เข็มรุ่ง</t>
  </si>
  <si>
    <t>จันทรา  ทองพราย</t>
  </si>
  <si>
    <t>นิภา  หมอกเจริญ</t>
  </si>
  <si>
    <t>งดหักเดือน พย. (วาสนา เข็มรุ่ง)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</si>
</sst>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</numFmts>
  <fonts count="29" x14ac:knownFonts="1">
    <font>
      <sz val="10"/>
      <name val="Arial"/>
      <charset val="222"/>
    </font>
    <font>
      <sz val="10"/>
      <name val="Arial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5"/>
      <name val="AngsanaUPC"/>
      <family val="1"/>
      <charset val="222"/>
    </font>
    <font>
      <sz val="16"/>
      <color indexed="10"/>
      <name val="AngsanaUPC"/>
      <family val="1"/>
      <charset val="222"/>
    </font>
    <font>
      <sz val="15"/>
      <color indexed="61"/>
      <name val="AngsanaUPC"/>
      <family val="1"/>
      <charset val="222"/>
    </font>
    <font>
      <sz val="15"/>
      <color indexed="10"/>
      <name val="AngsanaUPC"/>
      <family val="1"/>
      <charset val="222"/>
    </font>
    <font>
      <sz val="16"/>
      <color indexed="12"/>
      <name val="AngsanaUPC"/>
      <family val="1"/>
      <charset val="222"/>
    </font>
    <font>
      <sz val="15"/>
      <color indexed="12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6"/>
      <color indexed="20"/>
      <name val="AngsanaUPC"/>
      <family val="1"/>
      <charset val="222"/>
    </font>
    <font>
      <sz val="15"/>
      <color indexed="60"/>
      <name val="AngsanaUPC"/>
      <family val="1"/>
      <charset val="222"/>
    </font>
    <font>
      <sz val="16"/>
      <name val="TH SarabunPSK"/>
      <family val="2"/>
    </font>
    <font>
      <sz val="12"/>
      <name val="AngsanaUPC"/>
      <family val="1"/>
      <charset val="222"/>
    </font>
    <font>
      <sz val="12"/>
      <color indexed="12"/>
      <name val="AngsanaUPC"/>
      <family val="1"/>
      <charset val="222"/>
    </font>
    <font>
      <sz val="14"/>
      <color indexed="12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3"/>
      <color rgb="FFFF000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theme="4"/>
      <name val="AngsanaUPC"/>
      <family val="1"/>
      <charset val="222"/>
    </font>
    <font>
      <sz val="15"/>
      <color theme="3" tint="0.39997558519241921"/>
      <name val="AngsanaUPC"/>
      <family val="1"/>
      <charset val="222"/>
    </font>
    <font>
      <sz val="15"/>
      <color rgb="FF0070C0"/>
      <name val="AngsanaUPC"/>
      <family val="1"/>
      <charset val="222"/>
    </font>
    <font>
      <sz val="16"/>
      <color rgb="FF0070C0"/>
      <name val="AngsanaUPC"/>
      <family val="1"/>
      <charset val="222"/>
    </font>
    <font>
      <sz val="16"/>
      <color theme="5" tint="-0.249977111117893"/>
      <name val="AngsanaUPC"/>
      <family val="1"/>
      <charset val="222"/>
    </font>
    <font>
      <sz val="16"/>
      <color theme="3" tint="0.39997558519241921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03">
    <xf numFmtId="0" fontId="0" fillId="0" borderId="0" xfId="0"/>
    <xf numFmtId="0" fontId="2" fillId="0" borderId="0" xfId="0" applyFont="1"/>
    <xf numFmtId="187" fontId="2" fillId="0" borderId="0" xfId="1" applyFont="1"/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/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188" fontId="2" fillId="0" borderId="5" xfId="1" applyNumberFormat="1" applyFont="1" applyBorder="1" applyProtection="1"/>
    <xf numFmtId="187" fontId="2" fillId="0" borderId="6" xfId="1" applyFont="1" applyBorder="1" applyProtection="1"/>
    <xf numFmtId="37" fontId="2" fillId="0" borderId="6" xfId="0" applyNumberFormat="1" applyFont="1" applyBorder="1" applyProtection="1"/>
    <xf numFmtId="0" fontId="2" fillId="0" borderId="0" xfId="0" applyFont="1" applyBorder="1"/>
    <xf numFmtId="188" fontId="2" fillId="0" borderId="7" xfId="1" applyNumberFormat="1" applyFont="1" applyBorder="1" applyProtection="1"/>
    <xf numFmtId="187" fontId="2" fillId="0" borderId="0" xfId="1" applyFont="1" applyBorder="1"/>
    <xf numFmtId="187" fontId="2" fillId="0" borderId="7" xfId="1" applyFont="1" applyBorder="1" applyProtection="1"/>
    <xf numFmtId="39" fontId="2" fillId="0" borderId="7" xfId="0" applyNumberFormat="1" applyFont="1" applyBorder="1" applyProtection="1"/>
    <xf numFmtId="37" fontId="2" fillId="0" borderId="7" xfId="0" applyNumberFormat="1" applyFont="1" applyBorder="1" applyProtection="1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189" fontId="2" fillId="0" borderId="8" xfId="0" applyNumberFormat="1" applyFont="1" applyBorder="1"/>
    <xf numFmtId="187" fontId="2" fillId="0" borderId="7" xfId="1" applyNumberFormat="1" applyFont="1" applyBorder="1" applyProtection="1"/>
    <xf numFmtId="39" fontId="2" fillId="0" borderId="0" xfId="0" applyNumberFormat="1" applyFont="1"/>
    <xf numFmtId="39" fontId="2" fillId="0" borderId="9" xfId="0" applyNumberFormat="1" applyFont="1" applyBorder="1" applyProtection="1"/>
    <xf numFmtId="187" fontId="2" fillId="0" borderId="9" xfId="1" applyFont="1" applyBorder="1"/>
    <xf numFmtId="39" fontId="2" fillId="0" borderId="0" xfId="0" applyNumberFormat="1" applyFont="1" applyBorder="1"/>
    <xf numFmtId="187" fontId="2" fillId="0" borderId="0" xfId="1" applyNumberFormat="1" applyFont="1"/>
    <xf numFmtId="187" fontId="2" fillId="0" borderId="0" xfId="1" applyNumberFormat="1" applyFont="1" applyAlignment="1" applyProtection="1">
      <alignment horizontal="center"/>
    </xf>
    <xf numFmtId="187" fontId="2" fillId="0" borderId="0" xfId="1" applyNumberFormat="1" applyFont="1" applyAlignment="1"/>
    <xf numFmtId="187" fontId="2" fillId="0" borderId="2" xfId="1" applyNumberFormat="1" applyFont="1" applyBorder="1" applyAlignment="1" applyProtection="1">
      <alignment horizontal="center"/>
    </xf>
    <xf numFmtId="187" fontId="2" fillId="0" borderId="8" xfId="1" applyFont="1" applyBorder="1"/>
    <xf numFmtId="0" fontId="4" fillId="0" borderId="0" xfId="0" applyFont="1"/>
    <xf numFmtId="0" fontId="4" fillId="0" borderId="3" xfId="0" applyFont="1" applyBorder="1" applyAlignment="1" applyProtection="1">
      <alignment horizontal="center"/>
    </xf>
    <xf numFmtId="0" fontId="4" fillId="0" borderId="0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188" fontId="4" fillId="0" borderId="5" xfId="1" applyNumberFormat="1" applyFont="1" applyBorder="1" applyProtection="1"/>
    <xf numFmtId="43" fontId="4" fillId="0" borderId="5" xfId="0" applyNumberFormat="1" applyFont="1" applyBorder="1"/>
    <xf numFmtId="39" fontId="4" fillId="0" borderId="9" xfId="0" applyNumberFormat="1" applyFont="1" applyBorder="1" applyProtection="1"/>
    <xf numFmtId="39" fontId="4" fillId="0" borderId="0" xfId="0" applyNumberFormat="1" applyFont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188" fontId="4" fillId="0" borderId="6" xfId="1" applyNumberFormat="1" applyFont="1" applyBorder="1" applyProtection="1"/>
    <xf numFmtId="187" fontId="4" fillId="0" borderId="6" xfId="1" applyNumberFormat="1" applyFont="1" applyBorder="1" applyProtection="1"/>
    <xf numFmtId="188" fontId="4" fillId="0" borderId="6" xfId="0" applyNumberFormat="1" applyFont="1" applyBorder="1" applyProtection="1"/>
    <xf numFmtId="37" fontId="4" fillId="0" borderId="6" xfId="0" applyNumberFormat="1" applyFont="1" applyBorder="1" applyProtection="1"/>
    <xf numFmtId="39" fontId="4" fillId="0" borderId="6" xfId="0" applyNumberFormat="1" applyFont="1" applyBorder="1" applyProtection="1"/>
    <xf numFmtId="188" fontId="6" fillId="0" borderId="6" xfId="0" applyNumberFormat="1" applyFont="1" applyBorder="1" applyProtection="1"/>
    <xf numFmtId="0" fontId="4" fillId="0" borderId="7" xfId="0" applyFont="1" applyBorder="1"/>
    <xf numFmtId="188" fontId="4" fillId="0" borderId="7" xfId="1" applyNumberFormat="1" applyFont="1" applyBorder="1" applyProtection="1"/>
    <xf numFmtId="187" fontId="4" fillId="0" borderId="7" xfId="1" applyNumberFormat="1" applyFont="1" applyBorder="1" applyProtection="1"/>
    <xf numFmtId="37" fontId="4" fillId="0" borderId="7" xfId="0" applyNumberFormat="1" applyFont="1" applyBorder="1" applyProtection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189" fontId="4" fillId="0" borderId="8" xfId="0" applyNumberFormat="1" applyFont="1" applyBorder="1"/>
    <xf numFmtId="37" fontId="4" fillId="0" borderId="5" xfId="0" applyNumberFormat="1" applyFont="1" applyBorder="1" applyProtection="1"/>
    <xf numFmtId="43" fontId="4" fillId="0" borderId="6" xfId="0" applyNumberFormat="1" applyFont="1" applyBorder="1"/>
    <xf numFmtId="187" fontId="4" fillId="0" borderId="5" xfId="1" applyFont="1" applyBorder="1" applyProtection="1"/>
    <xf numFmtId="187" fontId="4" fillId="0" borderId="6" xfId="1" applyFont="1" applyBorder="1" applyProtection="1"/>
    <xf numFmtId="39" fontId="4" fillId="0" borderId="7" xfId="0" applyNumberFormat="1" applyFont="1" applyBorder="1" applyProtection="1"/>
    <xf numFmtId="0" fontId="2" fillId="0" borderId="4" xfId="0" applyFont="1" applyBorder="1" applyAlignment="1" applyProtection="1"/>
    <xf numFmtId="189" fontId="4" fillId="0" borderId="5" xfId="1" applyNumberFormat="1" applyFont="1" applyBorder="1" applyAlignment="1">
      <alignment horizontal="center"/>
    </xf>
    <xf numFmtId="189" fontId="4" fillId="0" borderId="6" xfId="1" applyNumberFormat="1" applyFont="1" applyBorder="1" applyAlignment="1">
      <alignment horizontal="center"/>
    </xf>
    <xf numFmtId="189" fontId="4" fillId="0" borderId="7" xfId="1" applyNumberFormat="1" applyFont="1" applyBorder="1" applyAlignment="1">
      <alignment horizontal="center"/>
    </xf>
    <xf numFmtId="187" fontId="3" fillId="0" borderId="0" xfId="1" applyFont="1" applyAlignment="1" applyProtection="1"/>
    <xf numFmtId="187" fontId="2" fillId="0" borderId="0" xfId="1" applyFont="1" applyAlignment="1" applyProtection="1"/>
    <xf numFmtId="187" fontId="4" fillId="0" borderId="5" xfId="1" applyFont="1" applyBorder="1" applyAlignment="1">
      <alignment horizontal="right"/>
    </xf>
    <xf numFmtId="187" fontId="4" fillId="0" borderId="6" xfId="1" applyFont="1" applyBorder="1"/>
    <xf numFmtId="187" fontId="4" fillId="0" borderId="6" xfId="1" applyFont="1" applyBorder="1" applyAlignment="1">
      <alignment horizontal="right"/>
    </xf>
    <xf numFmtId="187" fontId="4" fillId="0" borderId="7" xfId="1" applyFont="1" applyBorder="1" applyAlignment="1">
      <alignment horizontal="right"/>
    </xf>
    <xf numFmtId="187" fontId="2" fillId="0" borderId="7" xfId="1" applyFont="1" applyBorder="1" applyAlignment="1">
      <alignment horizontal="right"/>
    </xf>
    <xf numFmtId="187" fontId="4" fillId="0" borderId="8" xfId="1" applyFont="1" applyBorder="1"/>
    <xf numFmtId="187" fontId="4" fillId="0" borderId="7" xfId="1" applyFont="1" applyBorder="1" applyProtection="1"/>
    <xf numFmtId="187" fontId="4" fillId="0" borderId="6" xfId="1" applyFont="1" applyBorder="1" applyAlignment="1">
      <alignment horizontal="right" vertical="center" wrapText="1"/>
    </xf>
    <xf numFmtId="187" fontId="4" fillId="0" borderId="6" xfId="1" applyNumberFormat="1" applyFont="1" applyBorder="1" applyAlignment="1" applyProtection="1">
      <alignment horizontal="center"/>
    </xf>
    <xf numFmtId="187" fontId="4" fillId="0" borderId="6" xfId="0" applyNumberFormat="1" applyFont="1" applyBorder="1" applyAlignment="1" applyProtection="1">
      <alignment horizontal="center"/>
    </xf>
    <xf numFmtId="187" fontId="4" fillId="0" borderId="5" xfId="0" applyNumberFormat="1" applyFont="1" applyBorder="1" applyAlignment="1" applyProtection="1">
      <alignment horizontal="center"/>
    </xf>
    <xf numFmtId="187" fontId="4" fillId="0" borderId="9" xfId="1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89" fontId="2" fillId="0" borderId="7" xfId="1" applyNumberFormat="1" applyFont="1" applyBorder="1" applyAlignment="1">
      <alignment horizontal="center"/>
    </xf>
    <xf numFmtId="187" fontId="2" fillId="0" borderId="0" xfId="1" applyFont="1" applyAlignment="1" applyProtection="1">
      <alignment horizontal="left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189" fontId="2" fillId="0" borderId="6" xfId="1" applyNumberFormat="1" applyFont="1" applyBorder="1" applyAlignment="1">
      <alignment horizontal="center"/>
    </xf>
    <xf numFmtId="187" fontId="5" fillId="0" borderId="6" xfId="1" applyFont="1" applyBorder="1" applyProtection="1"/>
    <xf numFmtId="0" fontId="2" fillId="0" borderId="0" xfId="0" applyFont="1" applyAlignment="1">
      <alignment horizontal="left"/>
    </xf>
    <xf numFmtId="15" fontId="2" fillId="0" borderId="0" xfId="0" applyNumberFormat="1" applyFont="1"/>
    <xf numFmtId="43" fontId="2" fillId="0" borderId="0" xfId="0" applyNumberFormat="1" applyFont="1"/>
    <xf numFmtId="187" fontId="2" fillId="0" borderId="0" xfId="0" applyNumberFormat="1" applyFont="1"/>
    <xf numFmtId="0" fontId="2" fillId="0" borderId="10" xfId="0" applyFont="1" applyBorder="1" applyAlignment="1" applyProtection="1">
      <alignment horizontal="center"/>
    </xf>
    <xf numFmtId="187" fontId="7" fillId="0" borderId="6" xfId="1" applyFont="1" applyBorder="1" applyProtection="1"/>
    <xf numFmtId="0" fontId="8" fillId="0" borderId="0" xfId="0" applyFont="1"/>
    <xf numFmtId="187" fontId="8" fillId="0" borderId="0" xfId="1" applyFont="1"/>
    <xf numFmtId="187" fontId="5" fillId="0" borderId="0" xfId="1" applyFont="1"/>
    <xf numFmtId="187" fontId="7" fillId="0" borderId="7" xfId="1" applyFont="1" applyBorder="1" applyProtection="1"/>
    <xf numFmtId="187" fontId="5" fillId="0" borderId="7" xfId="1" applyFont="1" applyBorder="1" applyProtection="1"/>
    <xf numFmtId="187" fontId="9" fillId="0" borderId="6" xfId="1" applyFont="1" applyBorder="1" applyProtection="1"/>
    <xf numFmtId="187" fontId="8" fillId="0" borderId="6" xfId="1" applyFont="1" applyBorder="1" applyProtection="1"/>
    <xf numFmtId="187" fontId="9" fillId="0" borderId="7" xfId="1" applyFont="1" applyBorder="1" applyProtection="1"/>
    <xf numFmtId="0" fontId="10" fillId="0" borderId="10" xfId="0" applyFont="1" applyBorder="1" applyAlignment="1" applyProtection="1">
      <alignment horizontal="center"/>
    </xf>
    <xf numFmtId="0" fontId="10" fillId="0" borderId="4" xfId="0" applyFont="1" applyBorder="1" applyAlignment="1" applyProtection="1"/>
    <xf numFmtId="39" fontId="10" fillId="0" borderId="9" xfId="0" applyNumberFormat="1" applyFont="1" applyBorder="1" applyProtection="1"/>
    <xf numFmtId="0" fontId="4" fillId="0" borderId="5" xfId="0" applyFont="1" applyBorder="1" applyAlignment="1">
      <alignment horizontal="left" vertical="center"/>
    </xf>
    <xf numFmtId="188" fontId="4" fillId="0" borderId="5" xfId="1" applyNumberFormat="1" applyFont="1" applyBorder="1" applyAlignment="1">
      <alignment horizontal="center" vertical="center" wrapText="1"/>
    </xf>
    <xf numFmtId="187" fontId="4" fillId="0" borderId="5" xfId="1" applyFont="1" applyBorder="1" applyAlignment="1">
      <alignment vertical="center" wrapText="1"/>
    </xf>
    <xf numFmtId="188" fontId="4" fillId="0" borderId="11" xfId="0" applyNumberFormat="1" applyFont="1" applyBorder="1" applyAlignment="1" applyProtection="1">
      <alignment horizontal="left"/>
    </xf>
    <xf numFmtId="187" fontId="4" fillId="0" borderId="11" xfId="1" applyFont="1" applyBorder="1" applyAlignment="1" applyProtection="1">
      <alignment horizontal="center"/>
    </xf>
    <xf numFmtId="188" fontId="2" fillId="0" borderId="8" xfId="1" applyNumberFormat="1" applyFont="1" applyBorder="1"/>
    <xf numFmtId="187" fontId="4" fillId="0" borderId="12" xfId="1" applyFont="1" applyBorder="1" applyAlignment="1">
      <alignment horizontal="right" vertical="center" wrapText="1"/>
    </xf>
    <xf numFmtId="188" fontId="4" fillId="0" borderId="12" xfId="1" applyNumberFormat="1" applyFont="1" applyBorder="1" applyProtection="1"/>
    <xf numFmtId="187" fontId="4" fillId="0" borderId="12" xfId="1" applyFont="1" applyBorder="1" applyProtection="1"/>
    <xf numFmtId="37" fontId="4" fillId="0" borderId="12" xfId="0" applyNumberFormat="1" applyFont="1" applyBorder="1" applyProtection="1"/>
    <xf numFmtId="187" fontId="4" fillId="0" borderId="2" xfId="1" applyFont="1" applyBorder="1" applyAlignment="1" applyProtection="1">
      <alignment horizontal="center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189" fontId="4" fillId="0" borderId="14" xfId="1" applyNumberFormat="1" applyFont="1" applyBorder="1" applyAlignment="1">
      <alignment horizontal="center"/>
    </xf>
    <xf numFmtId="187" fontId="4" fillId="0" borderId="14" xfId="1" applyFont="1" applyBorder="1" applyAlignment="1">
      <alignment horizontal="right"/>
    </xf>
    <xf numFmtId="188" fontId="4" fillId="0" borderId="14" xfId="1" applyNumberFormat="1" applyFont="1" applyBorder="1" applyProtection="1"/>
    <xf numFmtId="187" fontId="4" fillId="0" borderId="14" xfId="1" applyNumberFormat="1" applyFont="1" applyBorder="1" applyProtection="1"/>
    <xf numFmtId="187" fontId="7" fillId="0" borderId="14" xfId="1" applyFont="1" applyBorder="1" applyProtection="1"/>
    <xf numFmtId="37" fontId="4" fillId="0" borderId="14" xfId="0" applyNumberFormat="1" applyFont="1" applyBorder="1" applyProtection="1"/>
    <xf numFmtId="43" fontId="4" fillId="0" borderId="14" xfId="0" applyNumberFormat="1" applyFont="1" applyBorder="1"/>
    <xf numFmtId="39" fontId="4" fillId="0" borderId="14" xfId="0" applyNumberFormat="1" applyFont="1" applyBorder="1" applyProtection="1"/>
    <xf numFmtId="187" fontId="8" fillId="0" borderId="7" xfId="1" applyFont="1" applyBorder="1" applyProtection="1"/>
    <xf numFmtId="187" fontId="4" fillId="0" borderId="5" xfId="1" applyFont="1" applyBorder="1" applyAlignment="1">
      <alignment horizontal="right" vertical="center" wrapText="1"/>
    </xf>
    <xf numFmtId="2" fontId="2" fillId="0" borderId="0" xfId="0" applyNumberFormat="1" applyFont="1"/>
    <xf numFmtId="2" fontId="4" fillId="0" borderId="5" xfId="0" applyNumberFormat="1" applyFont="1" applyBorder="1" applyProtection="1"/>
    <xf numFmtId="2" fontId="6" fillId="0" borderId="5" xfId="0" applyNumberFormat="1" applyFont="1" applyBorder="1" applyProtection="1"/>
    <xf numFmtId="2" fontId="4" fillId="0" borderId="6" xfId="0" applyNumberFormat="1" applyFont="1" applyBorder="1" applyAlignment="1" applyProtection="1">
      <alignment horizontal="right"/>
    </xf>
    <xf numFmtId="2" fontId="6" fillId="0" borderId="5" xfId="1" applyNumberFormat="1" applyFont="1" applyBorder="1" applyAlignment="1" applyProtection="1">
      <alignment horizontal="center"/>
    </xf>
    <xf numFmtId="187" fontId="6" fillId="0" borderId="6" xfId="0" applyNumberFormat="1" applyFont="1" applyBorder="1" applyProtection="1"/>
    <xf numFmtId="187" fontId="4" fillId="0" borderId="7" xfId="0" applyNumberFormat="1" applyFont="1" applyBorder="1" applyProtection="1"/>
    <xf numFmtId="187" fontId="4" fillId="0" borderId="6" xfId="0" applyNumberFormat="1" applyFont="1" applyBorder="1" applyProtection="1"/>
    <xf numFmtId="187" fontId="6" fillId="0" borderId="5" xfId="0" applyNumberFormat="1" applyFont="1" applyBorder="1" applyProtection="1"/>
    <xf numFmtId="187" fontId="2" fillId="0" borderId="6" xfId="0" applyNumberFormat="1" applyFont="1" applyBorder="1" applyProtection="1"/>
    <xf numFmtId="187" fontId="2" fillId="0" borderId="7" xfId="0" applyNumberFormat="1" applyFont="1" applyBorder="1" applyProtection="1"/>
    <xf numFmtId="2" fontId="2" fillId="0" borderId="6" xfId="0" applyNumberFormat="1" applyFont="1" applyBorder="1" applyProtection="1"/>
    <xf numFmtId="187" fontId="6" fillId="0" borderId="14" xfId="0" applyNumberFormat="1" applyFont="1" applyBorder="1" applyProtection="1"/>
    <xf numFmtId="43" fontId="2" fillId="0" borderId="0" xfId="0" applyNumberFormat="1" applyFont="1" applyBorder="1"/>
    <xf numFmtId="43" fontId="2" fillId="0" borderId="9" xfId="0" applyNumberFormat="1" applyFont="1" applyBorder="1"/>
    <xf numFmtId="39" fontId="7" fillId="0" borderId="9" xfId="0" applyNumberFormat="1" applyFont="1" applyBorder="1" applyProtection="1"/>
    <xf numFmtId="39" fontId="7" fillId="0" borderId="0" xfId="0" applyNumberFormat="1" applyFont="1"/>
    <xf numFmtId="0" fontId="7" fillId="0" borderId="0" xfId="0" applyFont="1"/>
    <xf numFmtId="188" fontId="5" fillId="0" borderId="5" xfId="1" applyNumberFormat="1" applyFont="1" applyBorder="1" applyProtection="1"/>
    <xf numFmtId="187" fontId="4" fillId="0" borderId="6" xfId="1" applyNumberFormat="1" applyFont="1" applyBorder="1" applyAlignment="1" applyProtection="1">
      <alignment horizontal="right"/>
    </xf>
    <xf numFmtId="187" fontId="4" fillId="0" borderId="6" xfId="1" applyFont="1" applyBorder="1" applyAlignment="1" applyProtection="1">
      <alignment horizontal="right"/>
    </xf>
    <xf numFmtId="187" fontId="4" fillId="0" borderId="5" xfId="0" applyNumberFormat="1" applyFont="1" applyBorder="1" applyProtection="1"/>
    <xf numFmtId="187" fontId="4" fillId="0" borderId="5" xfId="1" applyNumberFormat="1" applyFont="1" applyBorder="1" applyProtection="1"/>
    <xf numFmtId="15" fontId="4" fillId="0" borderId="0" xfId="0" quotePrefix="1" applyNumberFormat="1" applyFont="1"/>
    <xf numFmtId="39" fontId="5" fillId="0" borderId="0" xfId="0" applyNumberFormat="1" applyFont="1"/>
    <xf numFmtId="0" fontId="5" fillId="0" borderId="0" xfId="0" applyFont="1"/>
    <xf numFmtId="0" fontId="5" fillId="0" borderId="0" xfId="0" applyFont="1" applyBorder="1"/>
    <xf numFmtId="39" fontId="11" fillId="0" borderId="9" xfId="0" applyNumberFormat="1" applyFont="1" applyBorder="1" applyProtection="1"/>
    <xf numFmtId="0" fontId="7" fillId="0" borderId="0" xfId="0" applyFont="1" applyBorder="1"/>
    <xf numFmtId="188" fontId="7" fillId="0" borderId="6" xfId="1" applyNumberFormat="1" applyFont="1" applyBorder="1" applyProtection="1"/>
    <xf numFmtId="187" fontId="9" fillId="0" borderId="5" xfId="1" applyFont="1" applyBorder="1" applyProtection="1"/>
    <xf numFmtId="187" fontId="12" fillId="0" borderId="6" xfId="1" applyFont="1" applyBorder="1" applyProtection="1"/>
    <xf numFmtId="39" fontId="4" fillId="0" borderId="5" xfId="0" applyNumberFormat="1" applyFont="1" applyBorder="1" applyProtection="1"/>
    <xf numFmtId="2" fontId="4" fillId="0" borderId="7" xfId="0" applyNumberFormat="1" applyFont="1" applyBorder="1" applyAlignment="1" applyProtection="1">
      <alignment horizontal="right"/>
    </xf>
    <xf numFmtId="39" fontId="4" fillId="0" borderId="0" xfId="0" applyNumberFormat="1" applyFont="1" applyBorder="1" applyProtection="1"/>
    <xf numFmtId="0" fontId="4" fillId="0" borderId="12" xfId="0" applyFont="1" applyBorder="1" applyAlignment="1">
      <alignment horizontal="center"/>
    </xf>
    <xf numFmtId="187" fontId="4" fillId="0" borderId="7" xfId="1" applyNumberFormat="1" applyFont="1" applyBorder="1" applyAlignment="1" applyProtection="1">
      <alignment horizontal="center"/>
    </xf>
    <xf numFmtId="39" fontId="2" fillId="0" borderId="0" xfId="0" applyNumberFormat="1" applyFont="1" applyBorder="1" applyProtection="1"/>
    <xf numFmtId="188" fontId="2" fillId="0" borderId="6" xfId="1" applyNumberFormat="1" applyFont="1" applyBorder="1" applyProtection="1"/>
    <xf numFmtId="0" fontId="4" fillId="0" borderId="14" xfId="0" applyFont="1" applyBorder="1" applyAlignment="1">
      <alignment horizontal="left"/>
    </xf>
    <xf numFmtId="187" fontId="4" fillId="0" borderId="12" xfId="0" applyNumberFormat="1" applyFont="1" applyBorder="1" applyAlignment="1" applyProtection="1">
      <alignment horizont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188" fontId="4" fillId="0" borderId="15" xfId="1" applyNumberFormat="1" applyFont="1" applyBorder="1" applyAlignment="1" applyProtection="1">
      <alignment horizontal="center"/>
    </xf>
    <xf numFmtId="187" fontId="2" fillId="0" borderId="6" xfId="1" applyNumberFormat="1" applyFont="1" applyBorder="1" applyProtection="1"/>
    <xf numFmtId="187" fontId="4" fillId="0" borderId="15" xfId="1" applyFont="1" applyBorder="1" applyAlignment="1" applyProtection="1">
      <alignment horizontal="center"/>
    </xf>
    <xf numFmtId="0" fontId="4" fillId="0" borderId="15" xfId="0" applyFont="1" applyBorder="1" applyAlignment="1" applyProtection="1">
      <alignment horizontal="right"/>
    </xf>
    <xf numFmtId="0" fontId="4" fillId="0" borderId="15" xfId="0" applyFont="1" applyBorder="1" applyAlignment="1" applyProtection="1">
      <alignment horizontal="center"/>
    </xf>
    <xf numFmtId="187" fontId="4" fillId="0" borderId="15" xfId="0" applyNumberFormat="1" applyFont="1" applyBorder="1" applyAlignment="1" applyProtection="1">
      <alignment horizontal="center"/>
    </xf>
    <xf numFmtId="187" fontId="13" fillId="0" borderId="6" xfId="1" applyFont="1" applyBorder="1" applyProtection="1"/>
    <xf numFmtId="0" fontId="18" fillId="0" borderId="6" xfId="0" applyFont="1" applyBorder="1"/>
    <xf numFmtId="189" fontId="18" fillId="0" borderId="6" xfId="1" applyNumberFormat="1" applyFont="1" applyBorder="1" applyAlignment="1">
      <alignment horizontal="center"/>
    </xf>
    <xf numFmtId="187" fontId="18" fillId="0" borderId="7" xfId="1" applyFont="1" applyBorder="1" applyAlignment="1">
      <alignment horizontal="right"/>
    </xf>
    <xf numFmtId="188" fontId="18" fillId="0" borderId="6" xfId="1" applyNumberFormat="1" applyFont="1" applyBorder="1" applyProtection="1"/>
    <xf numFmtId="187" fontId="18" fillId="0" borderId="6" xfId="1" applyNumberFormat="1" applyFont="1" applyBorder="1" applyAlignment="1" applyProtection="1">
      <alignment horizontal="center"/>
    </xf>
    <xf numFmtId="187" fontId="18" fillId="0" borderId="6" xfId="1" applyFont="1" applyBorder="1" applyProtection="1"/>
    <xf numFmtId="187" fontId="18" fillId="0" borderId="6" xfId="0" applyNumberFormat="1" applyFont="1" applyBorder="1" applyProtection="1"/>
    <xf numFmtId="37" fontId="18" fillId="0" borderId="6" xfId="0" applyNumberFormat="1" applyFont="1" applyBorder="1" applyProtection="1"/>
    <xf numFmtId="187" fontId="18" fillId="0" borderId="5" xfId="0" applyNumberFormat="1" applyFont="1" applyBorder="1" applyAlignment="1" applyProtection="1">
      <alignment horizontal="center"/>
    </xf>
    <xf numFmtId="39" fontId="18" fillId="0" borderId="9" xfId="0" applyNumberFormat="1" applyFont="1" applyBorder="1" applyProtection="1"/>
    <xf numFmtId="39" fontId="18" fillId="0" borderId="0" xfId="0" applyNumberFormat="1" applyFont="1"/>
    <xf numFmtId="0" fontId="18" fillId="0" borderId="0" xfId="0" applyFont="1"/>
    <xf numFmtId="0" fontId="18" fillId="0" borderId="6" xfId="0" applyFont="1" applyBorder="1" applyAlignment="1">
      <alignment horizontal="left"/>
    </xf>
    <xf numFmtId="188" fontId="18" fillId="0" borderId="5" xfId="1" applyNumberFormat="1" applyFont="1" applyBorder="1" applyProtection="1"/>
    <xf numFmtId="2" fontId="18" fillId="0" borderId="6" xfId="0" applyNumberFormat="1" applyFont="1" applyBorder="1" applyAlignment="1" applyProtection="1">
      <alignment horizontal="right"/>
    </xf>
    <xf numFmtId="43" fontId="18" fillId="0" borderId="6" xfId="0" applyNumberFormat="1" applyFont="1" applyBorder="1"/>
    <xf numFmtId="39" fontId="18" fillId="0" borderId="6" xfId="0" applyNumberFormat="1" applyFont="1" applyBorder="1" applyProtection="1"/>
    <xf numFmtId="0" fontId="18" fillId="0" borderId="6" xfId="0" applyFont="1" applyBorder="1" applyAlignment="1">
      <alignment horizontal="center"/>
    </xf>
    <xf numFmtId="187" fontId="18" fillId="0" borderId="6" xfId="1" applyFont="1" applyBorder="1" applyAlignment="1">
      <alignment horizontal="right"/>
    </xf>
    <xf numFmtId="43" fontId="18" fillId="0" borderId="5" xfId="0" applyNumberFormat="1" applyFont="1" applyBorder="1"/>
    <xf numFmtId="0" fontId="18" fillId="0" borderId="0" xfId="0" applyFont="1" applyBorder="1"/>
    <xf numFmtId="39" fontId="19" fillId="0" borderId="9" xfId="0" applyNumberFormat="1" applyFont="1" applyBorder="1" applyProtection="1"/>
    <xf numFmtId="187" fontId="18" fillId="0" borderId="6" xfId="1" applyFont="1" applyBorder="1" applyAlignment="1">
      <alignment horizontal="right" vertical="center" wrapText="1"/>
    </xf>
    <xf numFmtId="187" fontId="18" fillId="0" borderId="6" xfId="0" applyNumberFormat="1" applyFont="1" applyBorder="1" applyAlignment="1" applyProtection="1">
      <alignment horizontal="center"/>
    </xf>
    <xf numFmtId="187" fontId="20" fillId="0" borderId="7" xfId="1" applyNumberFormat="1" applyFont="1" applyBorder="1" applyProtection="1"/>
    <xf numFmtId="187" fontId="21" fillId="0" borderId="6" xfId="1" applyFont="1" applyBorder="1" applyProtection="1"/>
    <xf numFmtId="189" fontId="2" fillId="0" borderId="8" xfId="0" applyNumberFormat="1" applyFont="1" applyBorder="1" applyAlignment="1">
      <alignment horizontal="center"/>
    </xf>
    <xf numFmtId="187" fontId="22" fillId="0" borderId="6" xfId="1" applyFont="1" applyBorder="1" applyProtection="1"/>
    <xf numFmtId="187" fontId="22" fillId="0" borderId="7" xfId="1" applyFont="1" applyBorder="1" applyProtection="1"/>
    <xf numFmtId="187" fontId="23" fillId="0" borderId="7" xfId="1" applyFont="1" applyBorder="1" applyProtection="1"/>
    <xf numFmtId="187" fontId="23" fillId="0" borderId="6" xfId="1" applyFont="1" applyBorder="1" applyProtection="1"/>
    <xf numFmtId="187" fontId="24" fillId="0" borderId="7" xfId="1" applyFont="1" applyBorder="1" applyProtection="1"/>
    <xf numFmtId="187" fontId="4" fillId="0" borderId="5" xfId="1" applyNumberFormat="1" applyFont="1" applyBorder="1" applyAlignment="1" applyProtection="1">
      <alignment horizontal="center"/>
    </xf>
    <xf numFmtId="2" fontId="4" fillId="0" borderId="5" xfId="0" applyNumberFormat="1" applyFont="1" applyBorder="1" applyAlignment="1" applyProtection="1">
      <alignment horizontal="right"/>
    </xf>
    <xf numFmtId="0" fontId="10" fillId="0" borderId="0" xfId="0" applyFont="1" applyBorder="1"/>
    <xf numFmtId="188" fontId="2" fillId="0" borderId="12" xfId="1" applyNumberFormat="1" applyFont="1" applyBorder="1" applyProtection="1"/>
    <xf numFmtId="2" fontId="2" fillId="0" borderId="7" xfId="0" applyNumberFormat="1" applyFont="1" applyBorder="1" applyProtection="1"/>
    <xf numFmtId="43" fontId="4" fillId="0" borderId="7" xfId="0" applyNumberFormat="1" applyFont="1" applyBorder="1"/>
    <xf numFmtId="187" fontId="4" fillId="0" borderId="12" xfId="1" applyNumberFormat="1" applyFont="1" applyBorder="1" applyProtection="1"/>
    <xf numFmtId="2" fontId="4" fillId="0" borderId="6" xfId="0" applyNumberFormat="1" applyFont="1" applyBorder="1" applyProtection="1"/>
    <xf numFmtId="187" fontId="25" fillId="0" borderId="0" xfId="1" applyNumberFormat="1" applyFont="1"/>
    <xf numFmtId="187" fontId="25" fillId="0" borderId="0" xfId="1" applyFont="1"/>
    <xf numFmtId="2" fontId="25" fillId="0" borderId="0" xfId="0" applyNumberFormat="1" applyFont="1"/>
    <xf numFmtId="0" fontId="25" fillId="0" borderId="0" xfId="0" applyFont="1"/>
    <xf numFmtId="2" fontId="20" fillId="0" borderId="0" xfId="0" applyNumberFormat="1" applyFont="1"/>
    <xf numFmtId="0" fontId="20" fillId="0" borderId="0" xfId="0" applyFont="1"/>
    <xf numFmtId="187" fontId="18" fillId="0" borderId="5" xfId="0" applyNumberFormat="1" applyFont="1" applyBorder="1" applyProtection="1"/>
    <xf numFmtId="187" fontId="22" fillId="0" borderId="12" xfId="1" applyFont="1" applyBorder="1" applyProtection="1"/>
    <xf numFmtId="187" fontId="26" fillId="0" borderId="7" xfId="1" applyFont="1" applyBorder="1" applyProtection="1"/>
    <xf numFmtId="187" fontId="22" fillId="0" borderId="5" xfId="1" applyFont="1" applyBorder="1" applyProtection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9" fontId="4" fillId="0" borderId="0" xfId="0" applyNumberFormat="1" applyFont="1" applyBorder="1"/>
    <xf numFmtId="187" fontId="4" fillId="0" borderId="0" xfId="1" applyFont="1" applyBorder="1"/>
    <xf numFmtId="0" fontId="4" fillId="0" borderId="16" xfId="0" applyFont="1" applyBorder="1" applyAlignment="1">
      <alignment horizontal="center"/>
    </xf>
    <xf numFmtId="187" fontId="24" fillId="0" borderId="6" xfId="1" applyFont="1" applyBorder="1" applyProtection="1"/>
    <xf numFmtId="187" fontId="27" fillId="0" borderId="7" xfId="1" applyFont="1" applyBorder="1" applyProtection="1"/>
    <xf numFmtId="187" fontId="23" fillId="0" borderId="11" xfId="1" applyFont="1" applyBorder="1" applyAlignment="1" applyProtection="1">
      <alignment horizontal="center"/>
    </xf>
    <xf numFmtId="0" fontId="14" fillId="0" borderId="0" xfId="0" applyFont="1"/>
    <xf numFmtId="187" fontId="14" fillId="0" borderId="0" xfId="1" applyFont="1"/>
    <xf numFmtId="0" fontId="14" fillId="0" borderId="9" xfId="0" applyFont="1" applyBorder="1"/>
    <xf numFmtId="0" fontId="11" fillId="0" borderId="0" xfId="0" applyFont="1" applyBorder="1"/>
    <xf numFmtId="187" fontId="28" fillId="0" borderId="7" xfId="1" applyFont="1" applyBorder="1" applyProtection="1"/>
    <xf numFmtId="0" fontId="10" fillId="0" borderId="4" xfId="0" applyFont="1" applyBorder="1" applyAlignment="1" applyProtection="1">
      <alignment horizontal="center"/>
    </xf>
    <xf numFmtId="187" fontId="11" fillId="0" borderId="8" xfId="1" applyFont="1" applyBorder="1"/>
    <xf numFmtId="187" fontId="15" fillId="0" borderId="8" xfId="1" applyFont="1" applyBorder="1"/>
    <xf numFmtId="43" fontId="16" fillId="0" borderId="0" xfId="1" applyNumberFormat="1" applyFont="1"/>
    <xf numFmtId="187" fontId="16" fillId="0" borderId="0" xfId="1" applyFont="1"/>
    <xf numFmtId="188" fontId="24" fillId="0" borderId="5" xfId="1" applyNumberFormat="1" applyFont="1" applyBorder="1" applyProtection="1"/>
    <xf numFmtId="188" fontId="23" fillId="0" borderId="5" xfId="1" applyNumberFormat="1" applyFont="1" applyBorder="1" applyProtection="1"/>
    <xf numFmtId="188" fontId="24" fillId="0" borderId="6" xfId="1" applyNumberFormat="1" applyFont="1" applyBorder="1" applyProtection="1"/>
    <xf numFmtId="188" fontId="23" fillId="0" borderId="6" xfId="1" applyNumberFormat="1" applyFont="1" applyBorder="1" applyProtection="1"/>
    <xf numFmtId="187" fontId="23" fillId="0" borderId="6" xfId="1" applyNumberFormat="1" applyFont="1" applyBorder="1" applyProtection="1"/>
    <xf numFmtId="188" fontId="23" fillId="0" borderId="11" xfId="0" applyNumberFormat="1" applyFont="1" applyBorder="1" applyAlignment="1" applyProtection="1">
      <alignment horizontal="left"/>
    </xf>
    <xf numFmtId="188" fontId="23" fillId="0" borderId="7" xfId="1" applyNumberFormat="1" applyFont="1" applyBorder="1" applyProtection="1"/>
    <xf numFmtId="187" fontId="23" fillId="0" borderId="5" xfId="1" applyFont="1" applyBorder="1" applyProtection="1"/>
    <xf numFmtId="187" fontId="24" fillId="0" borderId="5" xfId="1" applyNumberFormat="1" applyFont="1" applyBorder="1" applyProtection="1"/>
    <xf numFmtId="188" fontId="23" fillId="0" borderId="12" xfId="1" applyNumberFormat="1" applyFont="1" applyBorder="1" applyProtection="1"/>
    <xf numFmtId="188" fontId="23" fillId="0" borderId="15" xfId="1" applyNumberFormat="1" applyFont="1" applyBorder="1" applyAlignment="1" applyProtection="1">
      <alignment horizontal="center"/>
    </xf>
    <xf numFmtId="187" fontId="24" fillId="0" borderId="6" xfId="1" applyNumberFormat="1" applyFont="1" applyBorder="1" applyProtection="1"/>
    <xf numFmtId="0" fontId="4" fillId="0" borderId="12" xfId="0" applyFont="1" applyBorder="1"/>
    <xf numFmtId="0" fontId="4" fillId="0" borderId="12" xfId="0" applyFont="1" applyBorder="1" applyAlignment="1">
      <alignment horizontal="left"/>
    </xf>
    <xf numFmtId="189" fontId="4" fillId="0" borderId="12" xfId="1" applyNumberFormat="1" applyFont="1" applyBorder="1" applyAlignment="1">
      <alignment horizontal="center"/>
    </xf>
    <xf numFmtId="187" fontId="4" fillId="0" borderId="12" xfId="1" applyFont="1" applyBorder="1" applyAlignment="1">
      <alignment horizontal="right"/>
    </xf>
    <xf numFmtId="187" fontId="23" fillId="0" borderId="12" xfId="1" applyNumberFormat="1" applyFont="1" applyBorder="1" applyProtection="1"/>
    <xf numFmtId="187" fontId="7" fillId="0" borderId="12" xfId="1" applyFont="1" applyBorder="1" applyProtection="1"/>
    <xf numFmtId="187" fontId="6" fillId="0" borderId="12" xfId="0" applyNumberFormat="1" applyFont="1" applyBorder="1" applyProtection="1"/>
    <xf numFmtId="43" fontId="4" fillId="0" borderId="12" xfId="0" applyNumberFormat="1" applyFont="1" applyBorder="1"/>
    <xf numFmtId="39" fontId="4" fillId="0" borderId="12" xfId="0" applyNumberFormat="1" applyFont="1" applyBorder="1" applyProtection="1"/>
    <xf numFmtId="187" fontId="17" fillId="0" borderId="0" xfId="1" applyFont="1"/>
    <xf numFmtId="187" fontId="16" fillId="0" borderId="0" xfId="0" applyNumberFormat="1" applyFont="1"/>
    <xf numFmtId="189" fontId="2" fillId="0" borderId="5" xfId="1" applyNumberFormat="1" applyFont="1" applyBorder="1" applyAlignment="1">
      <alignment horizontal="center"/>
    </xf>
    <xf numFmtId="37" fontId="2" fillId="0" borderId="5" xfId="0" applyNumberFormat="1" applyFont="1" applyBorder="1" applyProtection="1"/>
    <xf numFmtId="187" fontId="4" fillId="0" borderId="5" xfId="1" applyFont="1" applyBorder="1"/>
    <xf numFmtId="187" fontId="2" fillId="0" borderId="5" xfId="1" applyFont="1" applyBorder="1" applyProtection="1"/>
    <xf numFmtId="187" fontId="4" fillId="0" borderId="17" xfId="1" applyFont="1" applyBorder="1" applyAlignment="1">
      <alignment horizontal="right"/>
    </xf>
    <xf numFmtId="188" fontId="23" fillId="0" borderId="17" xfId="1" applyNumberFormat="1" applyFont="1" applyBorder="1" applyProtection="1"/>
    <xf numFmtId="15" fontId="11" fillId="0" borderId="0" xfId="0" quotePrefix="1" applyNumberFormat="1" applyFont="1"/>
    <xf numFmtId="187" fontId="18" fillId="0" borderId="7" xfId="1" applyNumberFormat="1" applyFont="1" applyBorder="1" applyProtection="1"/>
    <xf numFmtId="187" fontId="2" fillId="0" borderId="6" xfId="1" applyFont="1" applyBorder="1" applyAlignment="1">
      <alignment horizontal="right"/>
    </xf>
    <xf numFmtId="0" fontId="14" fillId="0" borderId="17" xfId="0" applyFont="1" applyBorder="1"/>
    <xf numFmtId="0" fontId="14" fillId="0" borderId="18" xfId="0" applyFont="1" applyBorder="1"/>
    <xf numFmtId="187" fontId="14" fillId="0" borderId="17" xfId="1" applyFont="1" applyBorder="1"/>
    <xf numFmtId="187" fontId="14" fillId="0" borderId="19" xfId="1" applyFont="1" applyBorder="1"/>
    <xf numFmtId="0" fontId="14" fillId="0" borderId="6" xfId="0" applyFont="1" applyBorder="1"/>
    <xf numFmtId="0" fontId="14" fillId="0" borderId="13" xfId="0" applyFont="1" applyBorder="1"/>
    <xf numFmtId="187" fontId="14" fillId="0" borderId="6" xfId="1" applyFont="1" applyBorder="1"/>
    <xf numFmtId="187" fontId="14" fillId="0" borderId="15" xfId="1" applyFont="1" applyBorder="1"/>
    <xf numFmtId="0" fontId="14" fillId="0" borderId="14" xfId="0" applyFont="1" applyBorder="1"/>
    <xf numFmtId="0" fontId="14" fillId="0" borderId="20" xfId="0" applyFont="1" applyBorder="1"/>
    <xf numFmtId="187" fontId="14" fillId="0" borderId="14" xfId="1" applyFont="1" applyBorder="1"/>
    <xf numFmtId="187" fontId="14" fillId="0" borderId="21" xfId="1" applyFont="1" applyBorder="1"/>
    <xf numFmtId="188" fontId="2" fillId="0" borderId="23" xfId="1" applyNumberFormat="1" applyFont="1" applyBorder="1" applyAlignment="1" applyProtection="1">
      <alignment horizontal="center" vertical="center"/>
    </xf>
    <xf numFmtId="188" fontId="2" fillId="0" borderId="24" xfId="1" applyNumberFormat="1" applyFont="1" applyBorder="1" applyAlignment="1" applyProtection="1">
      <alignment horizontal="center" vertical="center"/>
    </xf>
    <xf numFmtId="188" fontId="2" fillId="0" borderId="3" xfId="1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187" fontId="2" fillId="0" borderId="10" xfId="1" applyFont="1" applyBorder="1" applyAlignment="1" applyProtection="1">
      <alignment horizontal="center" vertical="center" wrapText="1"/>
    </xf>
    <xf numFmtId="187" fontId="2" fillId="0" borderId="4" xfId="1" applyFont="1" applyBorder="1" applyAlignment="1" applyProtection="1">
      <alignment horizontal="center" vertical="center" wrapText="1"/>
    </xf>
    <xf numFmtId="0" fontId="2" fillId="0" borderId="2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view="pageBreakPreview" topLeftCell="B1" zoomScaleNormal="100" workbookViewId="0">
      <selection activeCell="D10" sqref="D10"/>
    </sheetView>
  </sheetViews>
  <sheetFormatPr defaultColWidth="11" defaultRowHeight="23.25" x14ac:dyDescent="0.5"/>
  <cols>
    <col min="1" max="1" width="5.140625" style="3" customWidth="1"/>
    <col min="2" max="2" width="20.85546875" style="1" customWidth="1"/>
    <col min="3" max="3" width="15.28515625" style="1" customWidth="1"/>
    <col min="4" max="4" width="14.28515625" style="1" customWidth="1"/>
    <col min="5" max="5" width="13.28515625" style="2" customWidth="1"/>
    <col min="6" max="6" width="6.7109375" style="1" customWidth="1"/>
    <col min="7" max="7" width="12.28515625" style="27" customWidth="1"/>
    <col min="8" max="8" width="11.85546875" style="97" customWidth="1"/>
    <col min="9" max="9" width="11" style="1" customWidth="1"/>
    <col min="10" max="10" width="7.42578125" style="1" customWidth="1"/>
    <col min="11" max="11" width="12.28515625" style="1" customWidth="1"/>
    <col min="12" max="12" width="16.28515625" style="1" customWidth="1"/>
    <col min="13" max="14" width="11.28515625" style="1" bestFit="1" customWidth="1"/>
    <col min="15" max="16384" width="11" style="1"/>
  </cols>
  <sheetData>
    <row r="1" spans="1:15" ht="23.25" customHeight="1" x14ac:dyDescent="0.5">
      <c r="A1" s="4" t="s">
        <v>185</v>
      </c>
      <c r="E1" s="65" t="s">
        <v>186</v>
      </c>
    </row>
    <row r="2" spans="1:15" ht="23.25" customHeight="1" x14ac:dyDescent="0.5">
      <c r="A2" s="4"/>
      <c r="E2" s="66"/>
    </row>
    <row r="3" spans="1:15" ht="23.25" customHeight="1" x14ac:dyDescent="0.5">
      <c r="A3" s="5" t="s">
        <v>187</v>
      </c>
      <c r="F3" s="5" t="s">
        <v>183</v>
      </c>
      <c r="G3" s="28"/>
      <c r="I3" s="4"/>
    </row>
    <row r="4" spans="1:15" ht="23.25" customHeight="1" x14ac:dyDescent="0.5">
      <c r="A4" s="5" t="s">
        <v>188</v>
      </c>
      <c r="F4" s="5" t="s">
        <v>209</v>
      </c>
      <c r="G4" s="28"/>
      <c r="I4" s="5"/>
      <c r="J4" s="5"/>
      <c r="K4" s="5"/>
      <c r="L4" s="153" t="s">
        <v>537</v>
      </c>
    </row>
    <row r="5" spans="1:15" ht="23.25" customHeight="1" x14ac:dyDescent="0.5">
      <c r="A5" s="5" t="s">
        <v>189</v>
      </c>
      <c r="F5" s="1" t="s">
        <v>538</v>
      </c>
      <c r="G5" s="29"/>
      <c r="H5" s="83" t="s">
        <v>0</v>
      </c>
      <c r="K5" s="3"/>
    </row>
    <row r="6" spans="1:15" ht="23.25" customHeight="1" x14ac:dyDescent="0.5">
      <c r="A6" s="4"/>
      <c r="I6" s="130"/>
    </row>
    <row r="7" spans="1:15" ht="23.25" customHeight="1" x14ac:dyDescent="0.5">
      <c r="A7" s="295" t="s">
        <v>1</v>
      </c>
      <c r="B7" s="297" t="s">
        <v>2</v>
      </c>
      <c r="C7" s="295" t="s">
        <v>9</v>
      </c>
      <c r="D7" s="295" t="s">
        <v>10</v>
      </c>
      <c r="E7" s="300" t="s">
        <v>11</v>
      </c>
      <c r="F7" s="103" t="s">
        <v>230</v>
      </c>
      <c r="G7" s="292" t="s">
        <v>14</v>
      </c>
      <c r="H7" s="293"/>
      <c r="I7" s="293"/>
      <c r="J7" s="294"/>
      <c r="K7" s="6" t="s">
        <v>6</v>
      </c>
      <c r="L7" s="6" t="s">
        <v>3</v>
      </c>
    </row>
    <row r="8" spans="1:15" ht="23.25" customHeight="1" x14ac:dyDescent="0.5">
      <c r="A8" s="296"/>
      <c r="B8" s="298"/>
      <c r="C8" s="299"/>
      <c r="D8" s="299"/>
      <c r="E8" s="301"/>
      <c r="F8" s="104" t="s">
        <v>237</v>
      </c>
      <c r="G8" s="30" t="s">
        <v>12</v>
      </c>
      <c r="H8" s="116" t="s">
        <v>244</v>
      </c>
      <c r="I8" s="8" t="s">
        <v>7</v>
      </c>
      <c r="J8" s="33" t="s">
        <v>8</v>
      </c>
      <c r="K8" s="7" t="s">
        <v>13</v>
      </c>
      <c r="L8" s="9" t="s">
        <v>184</v>
      </c>
    </row>
    <row r="9" spans="1:15" ht="23.25" customHeight="1" x14ac:dyDescent="0.5">
      <c r="A9" s="42">
        <v>1</v>
      </c>
      <c r="B9" s="41" t="s">
        <v>539</v>
      </c>
      <c r="C9" s="80" t="s">
        <v>37</v>
      </c>
      <c r="D9" s="87" t="s">
        <v>541</v>
      </c>
      <c r="E9" s="69">
        <v>37741.94</v>
      </c>
      <c r="F9" s="10"/>
      <c r="G9" s="51">
        <f>SUM(E9*4%)+0.32</f>
        <v>1509.9976000000001</v>
      </c>
      <c r="H9" s="101"/>
      <c r="I9" s="133"/>
      <c r="J9" s="12"/>
      <c r="K9" s="57">
        <f t="shared" ref="K9:K18" si="0">SUM(G9:J9)</f>
        <v>1509.9976000000001</v>
      </c>
      <c r="L9" s="47">
        <f>SUM(E9+F9-K9)</f>
        <v>36231.9424</v>
      </c>
      <c r="M9" s="24"/>
      <c r="N9" s="23"/>
    </row>
    <row r="10" spans="1:15" ht="23.25" customHeight="1" x14ac:dyDescent="0.5">
      <c r="A10" s="42"/>
      <c r="B10" s="41"/>
      <c r="C10" s="80"/>
      <c r="D10" s="87"/>
      <c r="E10" s="69"/>
      <c r="F10" s="10"/>
      <c r="G10" s="51">
        <f>SUM(E10*5%)+(F10*5%)</f>
        <v>0</v>
      </c>
      <c r="H10" s="88"/>
      <c r="I10" s="133"/>
      <c r="J10" s="12"/>
      <c r="K10" s="57">
        <f t="shared" si="0"/>
        <v>0</v>
      </c>
      <c r="L10" s="47">
        <f>SUM(E10+F10-K10)</f>
        <v>0</v>
      </c>
      <c r="M10" s="24"/>
      <c r="N10" s="23"/>
    </row>
    <row r="11" spans="1:15" s="32" customFormat="1" ht="23.25" customHeight="1" x14ac:dyDescent="0.45">
      <c r="A11" s="42"/>
      <c r="B11" s="36"/>
      <c r="C11" s="79"/>
      <c r="D11" s="62"/>
      <c r="E11" s="129"/>
      <c r="F11" s="37"/>
      <c r="G11" s="75">
        <f>SUM(E11*5%)+(F11*5%)</f>
        <v>0</v>
      </c>
      <c r="H11" s="58"/>
      <c r="I11" s="132"/>
      <c r="J11" s="56"/>
      <c r="K11" s="76">
        <f t="shared" si="0"/>
        <v>0</v>
      </c>
      <c r="L11" s="77">
        <f>SUM(E11+F11-K11)</f>
        <v>0</v>
      </c>
      <c r="M11" s="39"/>
      <c r="N11" s="40"/>
    </row>
    <row r="12" spans="1:15" s="32" customFormat="1" ht="23.25" customHeight="1" x14ac:dyDescent="0.45">
      <c r="A12" s="42"/>
      <c r="B12" s="36"/>
      <c r="C12" s="84"/>
      <c r="D12" s="62"/>
      <c r="E12" s="67"/>
      <c r="F12" s="37"/>
      <c r="G12" s="75">
        <f>SUM(E12*5%)+(F12*5%)</f>
        <v>0</v>
      </c>
      <c r="H12" s="58"/>
      <c r="I12" s="134"/>
      <c r="J12" s="56"/>
      <c r="K12" s="38">
        <f t="shared" si="0"/>
        <v>0</v>
      </c>
      <c r="L12" s="47"/>
      <c r="M12" s="39"/>
      <c r="N12" s="40"/>
    </row>
    <row r="13" spans="1:15" s="32" customFormat="1" ht="23.25" customHeight="1" x14ac:dyDescent="0.45">
      <c r="A13" s="42"/>
      <c r="B13" s="41"/>
      <c r="C13" s="80"/>
      <c r="D13" s="63"/>
      <c r="E13" s="69"/>
      <c r="F13" s="37"/>
      <c r="G13" s="44">
        <f t="shared" ref="G13:G18" si="1">SUM(E13*5%)+(F13*5%)</f>
        <v>0</v>
      </c>
      <c r="H13" s="100"/>
      <c r="I13" s="133"/>
      <c r="J13" s="52"/>
      <c r="K13" s="57">
        <f t="shared" si="0"/>
        <v>0</v>
      </c>
      <c r="L13" s="47"/>
      <c r="M13" s="39"/>
      <c r="N13" s="40"/>
    </row>
    <row r="14" spans="1:15" ht="23.25" customHeight="1" x14ac:dyDescent="0.5">
      <c r="A14" s="42"/>
      <c r="B14" s="41"/>
      <c r="C14" s="80"/>
      <c r="D14" s="87"/>
      <c r="E14" s="69"/>
      <c r="F14" s="10"/>
      <c r="G14" s="44">
        <f t="shared" si="1"/>
        <v>0</v>
      </c>
      <c r="H14" s="11"/>
      <c r="I14" s="133"/>
      <c r="J14" s="52"/>
      <c r="K14" s="57">
        <f t="shared" si="0"/>
        <v>0</v>
      </c>
      <c r="L14" s="47"/>
      <c r="M14" s="24"/>
      <c r="N14" s="23"/>
    </row>
    <row r="15" spans="1:15" ht="23.25" customHeight="1" x14ac:dyDescent="0.5">
      <c r="A15" s="42"/>
      <c r="B15" s="49"/>
      <c r="C15" s="81"/>
      <c r="D15" s="82"/>
      <c r="E15" s="69"/>
      <c r="F15" s="10"/>
      <c r="G15" s="44">
        <f t="shared" si="1"/>
        <v>0</v>
      </c>
      <c r="H15" s="16"/>
      <c r="I15" s="133"/>
      <c r="J15" s="17"/>
      <c r="K15" s="57">
        <f t="shared" si="0"/>
        <v>0</v>
      </c>
      <c r="L15" s="47"/>
      <c r="M15" s="24"/>
      <c r="N15" s="23"/>
    </row>
    <row r="16" spans="1:15" ht="23.25" customHeight="1" x14ac:dyDescent="0.5">
      <c r="A16" s="42"/>
      <c r="B16" s="49"/>
      <c r="C16" s="81"/>
      <c r="D16" s="82"/>
      <c r="E16" s="69"/>
      <c r="F16" s="10"/>
      <c r="G16" s="44">
        <f t="shared" si="1"/>
        <v>0</v>
      </c>
      <c r="H16" s="16"/>
      <c r="I16" s="133"/>
      <c r="J16" s="18"/>
      <c r="K16" s="57">
        <f t="shared" si="0"/>
        <v>0</v>
      </c>
      <c r="L16" s="47"/>
      <c r="M16" s="156"/>
      <c r="N16" s="154"/>
      <c r="O16" s="155"/>
    </row>
    <row r="17" spans="1:15" s="155" customFormat="1" ht="23.25" customHeight="1" x14ac:dyDescent="0.5">
      <c r="A17" s="42"/>
      <c r="B17" s="49"/>
      <c r="C17" s="81"/>
      <c r="D17" s="82"/>
      <c r="E17" s="69"/>
      <c r="F17" s="148"/>
      <c r="G17" s="44">
        <f t="shared" si="1"/>
        <v>0</v>
      </c>
      <c r="H17" s="16"/>
      <c r="I17" s="133"/>
      <c r="J17" s="18"/>
      <c r="K17" s="57">
        <f t="shared" si="0"/>
        <v>0</v>
      </c>
      <c r="L17" s="47"/>
      <c r="M17" s="156"/>
      <c r="N17" s="154"/>
    </row>
    <row r="18" spans="1:15" ht="23.25" customHeight="1" x14ac:dyDescent="0.5">
      <c r="A18" s="35"/>
      <c r="B18" s="49"/>
      <c r="C18" s="81"/>
      <c r="D18" s="82"/>
      <c r="E18" s="71"/>
      <c r="F18" s="14"/>
      <c r="G18" s="44">
        <f t="shared" si="1"/>
        <v>0</v>
      </c>
      <c r="H18" s="16"/>
      <c r="I18" s="133"/>
      <c r="J18" s="18"/>
      <c r="K18" s="57">
        <f t="shared" si="0"/>
        <v>0</v>
      </c>
      <c r="L18" s="47"/>
      <c r="M18" s="156"/>
      <c r="N18" s="154"/>
      <c r="O18" s="155"/>
    </row>
    <row r="19" spans="1:15" s="32" customFormat="1" ht="23.25" customHeight="1" thickBot="1" x14ac:dyDescent="0.55000000000000004">
      <c r="A19" s="53"/>
      <c r="B19" s="19" t="s">
        <v>5</v>
      </c>
      <c r="C19" s="54"/>
      <c r="D19" s="55"/>
      <c r="E19" s="72">
        <f>SUM(E9:E18)</f>
        <v>37741.94</v>
      </c>
      <c r="F19" s="72">
        <f t="shared" ref="F19:L19" si="2">SUM(F9:F18)</f>
        <v>0</v>
      </c>
      <c r="G19" s="72">
        <f t="shared" si="2"/>
        <v>1509.9976000000001</v>
      </c>
      <c r="H19" s="72">
        <f t="shared" si="2"/>
        <v>0</v>
      </c>
      <c r="I19" s="72">
        <f t="shared" si="2"/>
        <v>0</v>
      </c>
      <c r="J19" s="72">
        <f t="shared" si="2"/>
        <v>0</v>
      </c>
      <c r="K19" s="72">
        <f t="shared" si="2"/>
        <v>1509.9976000000001</v>
      </c>
      <c r="L19" s="72">
        <f t="shared" si="2"/>
        <v>36231.9424</v>
      </c>
      <c r="M19" s="78"/>
      <c r="N19" s="40"/>
    </row>
    <row r="20" spans="1:15" s="32" customFormat="1" ht="23.25" customHeight="1" thickTop="1" x14ac:dyDescent="0.5">
      <c r="A20" s="89" t="s">
        <v>207</v>
      </c>
      <c r="B20" s="1"/>
      <c r="C20" s="1" t="str">
        <f>BAHTTEXT(L19)</f>
        <v>สามหมื่นหกพันสองร้อยสามสิบเอ็ดบาทเก้าสิบสี่สตางค์</v>
      </c>
      <c r="D20" s="1"/>
      <c r="E20" s="2"/>
      <c r="F20" s="1"/>
      <c r="G20" s="27"/>
      <c r="H20" s="97"/>
      <c r="I20" s="1"/>
      <c r="J20" s="1"/>
      <c r="K20" s="1"/>
      <c r="L20" s="1"/>
      <c r="M20" s="233"/>
      <c r="N20" s="40"/>
    </row>
    <row r="21" spans="1:15" s="32" customFormat="1" ht="23.25" customHeight="1" x14ac:dyDescent="0.5">
      <c r="A21" s="89" t="s">
        <v>208</v>
      </c>
      <c r="B21" s="1"/>
      <c r="C21" s="1"/>
      <c r="D21" s="1"/>
      <c r="E21" s="2"/>
      <c r="F21" s="1"/>
      <c r="G21" s="27"/>
      <c r="H21" s="97"/>
      <c r="I21" s="90" t="str">
        <f>L4</f>
        <v xml:space="preserve">      กันยายน 2555</v>
      </c>
      <c r="J21" s="1"/>
      <c r="K21" s="1"/>
      <c r="L21" s="1"/>
      <c r="M21" s="233"/>
      <c r="N21" s="40"/>
    </row>
    <row r="22" spans="1:15" s="32" customFormat="1" ht="23.25" customHeight="1" x14ac:dyDescent="0.5">
      <c r="A22" s="89" t="s">
        <v>210</v>
      </c>
      <c r="B22" s="1"/>
      <c r="C22" s="91">
        <f>L19</f>
        <v>36231.9424</v>
      </c>
      <c r="D22" s="1" t="s">
        <v>211</v>
      </c>
      <c r="E22" s="1" t="str">
        <f>BAHTTEXT(C22)</f>
        <v>สามหมื่นหกพันสองร้อยสามสิบเอ็ดบาทเก้าสิบสี่สตางค์</v>
      </c>
      <c r="F22" s="1"/>
      <c r="G22" s="27"/>
      <c r="H22" s="97"/>
      <c r="I22" s="1"/>
      <c r="J22" s="1"/>
      <c r="K22" s="1"/>
      <c r="L22" s="1"/>
      <c r="M22" s="233"/>
      <c r="N22" s="40"/>
    </row>
    <row r="23" spans="1:15" s="32" customFormat="1" ht="23.25" customHeight="1" x14ac:dyDescent="0.5">
      <c r="A23" s="89" t="s">
        <v>540</v>
      </c>
      <c r="B23" s="1"/>
      <c r="C23" s="1"/>
      <c r="D23" s="1"/>
      <c r="E23" s="2"/>
      <c r="F23" s="1"/>
      <c r="G23" s="27"/>
      <c r="H23" s="97"/>
      <c r="I23" s="1"/>
      <c r="J23" s="1"/>
      <c r="K23" s="1"/>
      <c r="L23" s="1"/>
      <c r="M23" s="233"/>
      <c r="N23" s="40"/>
    </row>
    <row r="24" spans="1:15" s="32" customFormat="1" ht="23.25" customHeight="1" x14ac:dyDescent="0.5">
      <c r="A24" s="89"/>
      <c r="B24" s="1"/>
      <c r="C24" s="1"/>
      <c r="D24" s="1"/>
      <c r="E24" s="2"/>
      <c r="F24" s="1" t="s">
        <v>212</v>
      </c>
      <c r="G24" s="27"/>
      <c r="H24" s="97"/>
      <c r="I24" s="1"/>
      <c r="J24" s="1"/>
      <c r="K24" s="1"/>
      <c r="L24" s="1"/>
      <c r="M24" s="233"/>
      <c r="N24" s="40"/>
    </row>
    <row r="25" spans="1:15" s="32" customFormat="1" ht="23.25" customHeight="1" x14ac:dyDescent="0.5">
      <c r="A25" s="89"/>
      <c r="B25" s="1"/>
      <c r="C25" s="1"/>
      <c r="D25" s="1"/>
      <c r="E25" s="2"/>
      <c r="F25" s="1" t="s">
        <v>213</v>
      </c>
      <c r="G25" s="27"/>
      <c r="H25" s="97"/>
      <c r="I25" s="1"/>
      <c r="J25" s="1"/>
      <c r="K25" s="1"/>
      <c r="L25" s="1"/>
      <c r="M25" s="233"/>
      <c r="N25" s="40"/>
    </row>
    <row r="26" spans="1:15" s="32" customFormat="1" ht="23.25" customHeight="1" x14ac:dyDescent="0.5">
      <c r="A26" s="230"/>
      <c r="B26" s="231"/>
      <c r="C26" s="34"/>
      <c r="D26" s="232"/>
      <c r="E26" s="233"/>
      <c r="F26" s="233"/>
      <c r="G26" s="233"/>
      <c r="H26" s="233"/>
      <c r="I26" s="233"/>
      <c r="J26" s="233"/>
      <c r="K26" s="233"/>
      <c r="L26" s="233"/>
      <c r="M26" s="233"/>
      <c r="N26" s="40"/>
    </row>
    <row r="27" spans="1:15" s="13" customFormat="1" ht="23.25" customHeight="1" x14ac:dyDescent="0.5">
      <c r="A27" s="302">
        <v>2</v>
      </c>
      <c r="B27" s="302"/>
      <c r="C27" s="302"/>
      <c r="D27" s="302"/>
      <c r="E27" s="302"/>
      <c r="F27" s="302"/>
      <c r="G27" s="302"/>
      <c r="H27" s="302"/>
      <c r="I27" s="302"/>
      <c r="J27" s="302"/>
      <c r="K27" s="302"/>
      <c r="L27" s="302"/>
      <c r="M27" s="15"/>
      <c r="N27" s="26"/>
    </row>
    <row r="28" spans="1:15" ht="23.25" customHeight="1" x14ac:dyDescent="0.5">
      <c r="A28" s="295" t="s">
        <v>1</v>
      </c>
      <c r="B28" s="297" t="s">
        <v>2</v>
      </c>
      <c r="C28" s="295" t="s">
        <v>9</v>
      </c>
      <c r="D28" s="295" t="s">
        <v>10</v>
      </c>
      <c r="E28" s="300" t="s">
        <v>11</v>
      </c>
      <c r="F28" s="93" t="s">
        <v>230</v>
      </c>
      <c r="G28" s="292" t="s">
        <v>14</v>
      </c>
      <c r="H28" s="293"/>
      <c r="I28" s="293"/>
      <c r="J28" s="294"/>
      <c r="K28" s="6" t="s">
        <v>6</v>
      </c>
      <c r="L28" s="6" t="s">
        <v>3</v>
      </c>
    </row>
    <row r="29" spans="1:15" ht="23.25" customHeight="1" x14ac:dyDescent="0.5">
      <c r="A29" s="296"/>
      <c r="B29" s="298"/>
      <c r="C29" s="299"/>
      <c r="D29" s="299"/>
      <c r="E29" s="301"/>
      <c r="F29" s="61"/>
      <c r="G29" s="30" t="s">
        <v>12</v>
      </c>
      <c r="H29" s="116" t="s">
        <v>244</v>
      </c>
      <c r="I29" s="8" t="s">
        <v>7</v>
      </c>
      <c r="J29" s="33" t="s">
        <v>8</v>
      </c>
      <c r="K29" s="7" t="s">
        <v>13</v>
      </c>
      <c r="L29" s="9" t="s">
        <v>184</v>
      </c>
    </row>
    <row r="30" spans="1:15" s="32" customFormat="1" ht="23.25" customHeight="1" x14ac:dyDescent="0.45">
      <c r="A30" s="42"/>
      <c r="B30" s="41" t="s">
        <v>106</v>
      </c>
      <c r="C30" s="80" t="s">
        <v>105</v>
      </c>
      <c r="D30" s="63" t="s">
        <v>107</v>
      </c>
      <c r="E30" s="69"/>
      <c r="F30" s="43"/>
      <c r="G30" s="51">
        <f>SUM(E30*5%)+(F30*5%)</f>
        <v>0</v>
      </c>
      <c r="H30" s="94"/>
      <c r="I30" s="133"/>
      <c r="J30" s="46"/>
      <c r="K30" s="57">
        <f t="shared" ref="K30:K49" si="3">SUM(G30:J30)</f>
        <v>0</v>
      </c>
      <c r="L30" s="47">
        <f t="shared" ref="L30:L49" si="4">SUM(E30+F30-K30)</f>
        <v>0</v>
      </c>
      <c r="M30" s="34"/>
      <c r="N30" s="40"/>
    </row>
    <row r="31" spans="1:15" s="32" customFormat="1" ht="23.25" customHeight="1" x14ac:dyDescent="0.45">
      <c r="A31" s="42">
        <v>16</v>
      </c>
      <c r="B31" s="49" t="s">
        <v>266</v>
      </c>
      <c r="C31" s="81" t="s">
        <v>267</v>
      </c>
      <c r="D31" s="64" t="s">
        <v>268</v>
      </c>
      <c r="E31" s="70">
        <f>11700</f>
        <v>11700</v>
      </c>
      <c r="F31" s="37"/>
      <c r="G31" s="75">
        <f>SUM(E31*5%)+F31*5%</f>
        <v>585</v>
      </c>
      <c r="H31" s="59"/>
      <c r="I31" s="137"/>
      <c r="J31" s="46"/>
      <c r="K31" s="77">
        <f t="shared" si="3"/>
        <v>585</v>
      </c>
      <c r="L31" s="77">
        <f t="shared" si="4"/>
        <v>11115</v>
      </c>
      <c r="M31" s="39"/>
      <c r="N31" s="40"/>
    </row>
    <row r="32" spans="1:15" ht="23.25" customHeight="1" x14ac:dyDescent="0.5">
      <c r="A32" s="35">
        <v>17</v>
      </c>
      <c r="B32" s="41" t="s">
        <v>351</v>
      </c>
      <c r="C32" s="80" t="s">
        <v>352</v>
      </c>
      <c r="D32" s="63" t="s">
        <v>353</v>
      </c>
      <c r="E32" s="70">
        <f>11700</f>
        <v>11700</v>
      </c>
      <c r="F32" s="10"/>
      <c r="G32" s="51">
        <f>SUM(E32*5%)+(F32*5%)</f>
        <v>585</v>
      </c>
      <c r="H32" s="11"/>
      <c r="I32" s="141"/>
      <c r="J32" s="12"/>
      <c r="K32" s="57">
        <f t="shared" si="3"/>
        <v>585</v>
      </c>
      <c r="L32" s="47">
        <f t="shared" si="4"/>
        <v>11115</v>
      </c>
      <c r="M32" s="157"/>
      <c r="N32" s="23"/>
    </row>
    <row r="33" spans="1:14" s="32" customFormat="1" ht="23.25" customHeight="1" x14ac:dyDescent="0.45">
      <c r="A33" s="42">
        <v>18</v>
      </c>
      <c r="B33" s="49" t="s">
        <v>269</v>
      </c>
      <c r="C33" s="81" t="s">
        <v>270</v>
      </c>
      <c r="D33" s="64" t="s">
        <v>271</v>
      </c>
      <c r="E33" s="70">
        <f>11700</f>
        <v>11700</v>
      </c>
      <c r="F33" s="37"/>
      <c r="G33" s="75">
        <f>SUM(E33*5%)+F33*5%</f>
        <v>585</v>
      </c>
      <c r="H33" s="59"/>
      <c r="I33" s="133">
        <f>I$6</f>
        <v>0</v>
      </c>
      <c r="J33" s="46"/>
      <c r="K33" s="77">
        <f t="shared" si="3"/>
        <v>585</v>
      </c>
      <c r="L33" s="77">
        <f t="shared" si="4"/>
        <v>11115</v>
      </c>
      <c r="M33" s="39"/>
      <c r="N33" s="40"/>
    </row>
    <row r="34" spans="1:14" s="32" customFormat="1" ht="23.25" customHeight="1" x14ac:dyDescent="0.45">
      <c r="A34" s="35">
        <v>19</v>
      </c>
      <c r="B34" s="41" t="s">
        <v>389</v>
      </c>
      <c r="C34" s="85" t="s">
        <v>283</v>
      </c>
      <c r="D34" s="63" t="s">
        <v>411</v>
      </c>
      <c r="E34" s="70">
        <f>11510</f>
        <v>11510</v>
      </c>
      <c r="F34" s="43"/>
      <c r="G34" s="75">
        <f>SUM(E34*5%)+F34*5%+0.5</f>
        <v>576</v>
      </c>
      <c r="H34" s="59"/>
      <c r="I34" s="137"/>
      <c r="J34" s="46"/>
      <c r="K34" s="77">
        <f t="shared" si="3"/>
        <v>576</v>
      </c>
      <c r="L34" s="77">
        <f>SUM(E34+F34-K34)</f>
        <v>10934</v>
      </c>
      <c r="M34" s="39"/>
      <c r="N34" s="40"/>
    </row>
    <row r="35" spans="1:14" s="32" customFormat="1" ht="23.25" customHeight="1" x14ac:dyDescent="0.45">
      <c r="A35" s="42">
        <v>20</v>
      </c>
      <c r="B35" s="41" t="s">
        <v>307</v>
      </c>
      <c r="C35" s="80" t="s">
        <v>306</v>
      </c>
      <c r="D35" s="63" t="s">
        <v>309</v>
      </c>
      <c r="E35" s="69">
        <f>11700</f>
        <v>11700</v>
      </c>
      <c r="F35" s="37"/>
      <c r="G35" s="75">
        <f>SUM(E35*5%)+F35*5%</f>
        <v>585</v>
      </c>
      <c r="H35" s="59"/>
      <c r="I35" s="138"/>
      <c r="J35" s="46"/>
      <c r="K35" s="57">
        <f t="shared" si="3"/>
        <v>585</v>
      </c>
      <c r="L35" s="47">
        <f t="shared" si="4"/>
        <v>11115</v>
      </c>
      <c r="M35" s="39"/>
      <c r="N35" s="40"/>
    </row>
    <row r="36" spans="1:14" ht="23.25" customHeight="1" x14ac:dyDescent="0.5">
      <c r="A36" s="35">
        <v>21</v>
      </c>
      <c r="B36" s="49" t="s">
        <v>100</v>
      </c>
      <c r="C36" s="81" t="s">
        <v>99</v>
      </c>
      <c r="D36" s="82" t="s">
        <v>101</v>
      </c>
      <c r="E36" s="69">
        <f>13950</f>
        <v>13950</v>
      </c>
      <c r="F36" s="10"/>
      <c r="G36" s="51">
        <f>SUM(E36*5%)+(F36*5%)+0.5</f>
        <v>698</v>
      </c>
      <c r="H36" s="128"/>
      <c r="I36" s="133">
        <f>I$6</f>
        <v>0</v>
      </c>
      <c r="J36" s="18"/>
      <c r="K36" s="57">
        <f t="shared" si="3"/>
        <v>698</v>
      </c>
      <c r="L36" s="47">
        <f t="shared" si="4"/>
        <v>13252</v>
      </c>
      <c r="M36" s="13"/>
      <c r="N36" s="23"/>
    </row>
    <row r="37" spans="1:14" ht="23.25" customHeight="1" x14ac:dyDescent="0.5">
      <c r="A37" s="42">
        <v>22</v>
      </c>
      <c r="B37" s="49" t="s">
        <v>193</v>
      </c>
      <c r="C37" s="81" t="s">
        <v>99</v>
      </c>
      <c r="D37" s="64" t="s">
        <v>200</v>
      </c>
      <c r="E37" s="70">
        <f>12150</f>
        <v>12150</v>
      </c>
      <c r="F37" s="10"/>
      <c r="G37" s="22">
        <f>SUM(E37*5%)+(F37*5%)+0.5</f>
        <v>608</v>
      </c>
      <c r="H37" s="128"/>
      <c r="I37" s="133">
        <f>I$6</f>
        <v>0</v>
      </c>
      <c r="J37" s="17"/>
      <c r="K37" s="57">
        <f t="shared" si="3"/>
        <v>608</v>
      </c>
      <c r="L37" s="47">
        <f t="shared" si="4"/>
        <v>11542</v>
      </c>
      <c r="M37" s="24"/>
      <c r="N37" s="23"/>
    </row>
    <row r="38" spans="1:14" ht="23.25" customHeight="1" x14ac:dyDescent="0.5">
      <c r="A38" s="35">
        <v>23</v>
      </c>
      <c r="B38" s="49" t="s">
        <v>102</v>
      </c>
      <c r="C38" s="81" t="s">
        <v>34</v>
      </c>
      <c r="D38" s="82" t="s">
        <v>103</v>
      </c>
      <c r="E38" s="69">
        <f>14470</f>
        <v>14470</v>
      </c>
      <c r="F38" s="10"/>
      <c r="G38" s="51">
        <f>SUM(E38*5%)+(F38*5%)+0.5</f>
        <v>724</v>
      </c>
      <c r="H38" s="211"/>
      <c r="I38" s="133">
        <f>I$6</f>
        <v>0</v>
      </c>
      <c r="J38" s="18"/>
      <c r="K38" s="57">
        <f t="shared" si="3"/>
        <v>724</v>
      </c>
      <c r="L38" s="47">
        <f t="shared" si="4"/>
        <v>13746</v>
      </c>
      <c r="M38" s="13"/>
      <c r="N38" s="23"/>
    </row>
    <row r="39" spans="1:14" s="32" customFormat="1" ht="23.25" customHeight="1" x14ac:dyDescent="0.45">
      <c r="A39" s="42">
        <v>24</v>
      </c>
      <c r="B39" s="41" t="s">
        <v>33</v>
      </c>
      <c r="C39" s="85" t="s">
        <v>34</v>
      </c>
      <c r="D39" s="63" t="s">
        <v>35</v>
      </c>
      <c r="E39" s="67">
        <f>13420</f>
        <v>13420</v>
      </c>
      <c r="F39" s="37"/>
      <c r="G39" s="75">
        <f>SUM(E39*5%)+(F39*5%)</f>
        <v>671</v>
      </c>
      <c r="H39" s="59"/>
      <c r="I39" s="135"/>
      <c r="J39" s="46"/>
      <c r="K39" s="38">
        <f t="shared" si="3"/>
        <v>671</v>
      </c>
      <c r="L39" s="47">
        <f t="shared" si="4"/>
        <v>12749</v>
      </c>
      <c r="M39" s="39"/>
      <c r="N39" s="40"/>
    </row>
    <row r="40" spans="1:14" s="32" customFormat="1" ht="23.25" customHeight="1" x14ac:dyDescent="0.45">
      <c r="A40" s="35">
        <v>25</v>
      </c>
      <c r="B40" s="49" t="s">
        <v>232</v>
      </c>
      <c r="C40" s="81" t="s">
        <v>37</v>
      </c>
      <c r="D40" s="64" t="s">
        <v>104</v>
      </c>
      <c r="E40" s="70">
        <f>14080</f>
        <v>14080</v>
      </c>
      <c r="F40" s="50"/>
      <c r="G40" s="51">
        <f>SUM(E40*5%)+(F40*5%)</f>
        <v>704</v>
      </c>
      <c r="H40" s="73"/>
      <c r="I40" s="133">
        <f>I$6</f>
        <v>0</v>
      </c>
      <c r="J40" s="52"/>
      <c r="K40" s="57">
        <f t="shared" si="3"/>
        <v>704</v>
      </c>
      <c r="L40" s="47">
        <f t="shared" si="4"/>
        <v>13376</v>
      </c>
      <c r="M40" s="34"/>
      <c r="N40" s="40"/>
    </row>
    <row r="41" spans="1:14" s="32" customFormat="1" ht="23.25" customHeight="1" x14ac:dyDescent="0.5">
      <c r="A41" s="42">
        <v>26</v>
      </c>
      <c r="B41" s="41" t="s">
        <v>319</v>
      </c>
      <c r="C41" s="117" t="s">
        <v>37</v>
      </c>
      <c r="D41" s="63" t="s">
        <v>332</v>
      </c>
      <c r="E41" s="69">
        <f>11700</f>
        <v>11700</v>
      </c>
      <c r="F41" s="43"/>
      <c r="G41" s="22">
        <f>SUM(E41*5%)+(F41*5%)</f>
        <v>585</v>
      </c>
      <c r="H41" s="59"/>
      <c r="I41" s="133">
        <f>I$6</f>
        <v>0</v>
      </c>
      <c r="J41" s="46"/>
      <c r="K41" s="57">
        <f t="shared" si="3"/>
        <v>585</v>
      </c>
      <c r="L41" s="47">
        <f t="shared" si="4"/>
        <v>11115</v>
      </c>
      <c r="M41" s="39"/>
      <c r="N41" s="40"/>
    </row>
    <row r="42" spans="1:14" s="32" customFormat="1" ht="23.25" customHeight="1" x14ac:dyDescent="0.45">
      <c r="A42" s="35">
        <v>27</v>
      </c>
      <c r="B42" s="41" t="s">
        <v>36</v>
      </c>
      <c r="C42" s="85" t="s">
        <v>37</v>
      </c>
      <c r="D42" s="63" t="s">
        <v>38</v>
      </c>
      <c r="E42" s="67">
        <f>13400</f>
        <v>13400</v>
      </c>
      <c r="F42" s="37"/>
      <c r="G42" s="75">
        <f>SUM(E42*5%)+(F42*5%)</f>
        <v>670</v>
      </c>
      <c r="H42" s="94"/>
      <c r="I42" s="194"/>
      <c r="J42" s="47"/>
      <c r="K42" s="38">
        <f t="shared" si="3"/>
        <v>670</v>
      </c>
      <c r="L42" s="47">
        <f t="shared" si="4"/>
        <v>12730</v>
      </c>
      <c r="M42" s="39"/>
      <c r="N42" s="40"/>
    </row>
    <row r="43" spans="1:14" s="32" customFormat="1" ht="23.25" customHeight="1" x14ac:dyDescent="0.45">
      <c r="A43" s="42">
        <v>28</v>
      </c>
      <c r="B43" s="36" t="s">
        <v>108</v>
      </c>
      <c r="C43" s="79" t="s">
        <v>46</v>
      </c>
      <c r="D43" s="62" t="s">
        <v>109</v>
      </c>
      <c r="E43" s="69">
        <f>14450</f>
        <v>14450</v>
      </c>
      <c r="F43" s="37"/>
      <c r="G43" s="51">
        <f>SUM(E43*5%)+(F43*5%)+0.5</f>
        <v>723</v>
      </c>
      <c r="H43" s="58"/>
      <c r="I43" s="133">
        <f>I$6</f>
        <v>0</v>
      </c>
      <c r="J43" s="56"/>
      <c r="K43" s="57">
        <f t="shared" si="3"/>
        <v>723</v>
      </c>
      <c r="L43" s="47">
        <f t="shared" si="4"/>
        <v>13727</v>
      </c>
      <c r="M43" s="39"/>
      <c r="N43" s="40"/>
    </row>
    <row r="44" spans="1:14" s="32" customFormat="1" ht="23.25" customHeight="1" x14ac:dyDescent="0.45">
      <c r="A44" s="35">
        <v>29</v>
      </c>
      <c r="B44" s="49" t="s">
        <v>336</v>
      </c>
      <c r="C44" s="86" t="s">
        <v>46</v>
      </c>
      <c r="D44" s="64" t="s">
        <v>47</v>
      </c>
      <c r="E44" s="67">
        <f>13400</f>
        <v>13400</v>
      </c>
      <c r="F44" s="37"/>
      <c r="G44" s="75">
        <f>SUM(E44*5%)+(F44*5%)</f>
        <v>670</v>
      </c>
      <c r="H44" s="73"/>
      <c r="I44" s="136"/>
      <c r="J44" s="52"/>
      <c r="K44" s="38">
        <f t="shared" si="3"/>
        <v>670</v>
      </c>
      <c r="L44" s="47">
        <f t="shared" si="4"/>
        <v>12730</v>
      </c>
      <c r="M44" s="34"/>
      <c r="N44" s="40"/>
    </row>
    <row r="45" spans="1:14" s="32" customFormat="1" ht="23.25" customHeight="1" x14ac:dyDescent="0.45">
      <c r="A45" s="42">
        <v>30</v>
      </c>
      <c r="B45" s="49" t="s">
        <v>48</v>
      </c>
      <c r="C45" s="86" t="s">
        <v>46</v>
      </c>
      <c r="D45" s="64" t="s">
        <v>49</v>
      </c>
      <c r="E45" s="67">
        <f>13780</f>
        <v>13780</v>
      </c>
      <c r="F45" s="37"/>
      <c r="G45" s="75">
        <f>SUM(E45*5%)+(F45*5%)</f>
        <v>689</v>
      </c>
      <c r="H45" s="102"/>
      <c r="I45" s="133">
        <f>I$6</f>
        <v>0</v>
      </c>
      <c r="J45" s="52"/>
      <c r="K45" s="38">
        <f t="shared" si="3"/>
        <v>689</v>
      </c>
      <c r="L45" s="47">
        <f t="shared" si="4"/>
        <v>13091</v>
      </c>
      <c r="M45" s="34"/>
      <c r="N45" s="40"/>
    </row>
    <row r="46" spans="1:14" s="32" customFormat="1" ht="23.25" customHeight="1" x14ac:dyDescent="0.45">
      <c r="A46" s="35">
        <v>31</v>
      </c>
      <c r="B46" s="41" t="s">
        <v>110</v>
      </c>
      <c r="C46" s="80" t="s">
        <v>57</v>
      </c>
      <c r="D46" s="63" t="s">
        <v>111</v>
      </c>
      <c r="E46" s="69">
        <f>14450</f>
        <v>14450</v>
      </c>
      <c r="F46" s="37"/>
      <c r="G46" s="51">
        <f>SUM(E46*5%)+(F46*5%)+0.5</f>
        <v>723</v>
      </c>
      <c r="H46" s="100"/>
      <c r="I46" s="133">
        <f>I$6</f>
        <v>0</v>
      </c>
      <c r="J46" s="46"/>
      <c r="K46" s="57">
        <f t="shared" si="3"/>
        <v>723</v>
      </c>
      <c r="L46" s="47">
        <f t="shared" si="4"/>
        <v>13727</v>
      </c>
      <c r="M46" s="39"/>
      <c r="N46" s="40"/>
    </row>
    <row r="47" spans="1:14" s="32" customFormat="1" ht="23.25" customHeight="1" x14ac:dyDescent="0.45">
      <c r="A47" s="42">
        <v>32</v>
      </c>
      <c r="B47" s="41" t="s">
        <v>112</v>
      </c>
      <c r="C47" s="80" t="s">
        <v>57</v>
      </c>
      <c r="D47" s="63" t="s">
        <v>113</v>
      </c>
      <c r="E47" s="69">
        <f>14100</f>
        <v>14100</v>
      </c>
      <c r="F47" s="37"/>
      <c r="G47" s="51">
        <f>SUM(E47*5%)+(F47*5%)</f>
        <v>705</v>
      </c>
      <c r="H47" s="100"/>
      <c r="I47" s="133">
        <f>I$6</f>
        <v>0</v>
      </c>
      <c r="J47" s="46"/>
      <c r="K47" s="57">
        <f t="shared" si="3"/>
        <v>705</v>
      </c>
      <c r="L47" s="47">
        <f t="shared" si="4"/>
        <v>13395</v>
      </c>
      <c r="M47" s="39"/>
      <c r="N47" s="40"/>
    </row>
    <row r="48" spans="1:14" s="32" customFormat="1" ht="23.25" customHeight="1" x14ac:dyDescent="0.45">
      <c r="A48" s="35">
        <v>33</v>
      </c>
      <c r="B48" s="41" t="s">
        <v>114</v>
      </c>
      <c r="C48" s="80" t="s">
        <v>57</v>
      </c>
      <c r="D48" s="63" t="s">
        <v>234</v>
      </c>
      <c r="E48" s="68">
        <f>14500</f>
        <v>14500</v>
      </c>
      <c r="F48" s="37"/>
      <c r="G48" s="51">
        <f>SUM(E48*5%)+(F48*5%)</f>
        <v>725</v>
      </c>
      <c r="H48" s="100"/>
      <c r="I48" s="133">
        <f>I$6</f>
        <v>0</v>
      </c>
      <c r="J48" s="52">
        <f>J$6</f>
        <v>0</v>
      </c>
      <c r="K48" s="57">
        <f t="shared" si="3"/>
        <v>725</v>
      </c>
      <c r="L48" s="47">
        <f t="shared" si="4"/>
        <v>13775</v>
      </c>
      <c r="M48" s="39"/>
      <c r="N48" s="40"/>
    </row>
    <row r="49" spans="1:14" s="32" customFormat="1" ht="23.25" customHeight="1" x14ac:dyDescent="0.45">
      <c r="A49" s="42">
        <v>34</v>
      </c>
      <c r="B49" s="41" t="s">
        <v>56</v>
      </c>
      <c r="C49" s="80" t="s">
        <v>57</v>
      </c>
      <c r="D49" s="63" t="s">
        <v>58</v>
      </c>
      <c r="E49" s="69">
        <f>13400</f>
        <v>13400</v>
      </c>
      <c r="F49" s="43"/>
      <c r="G49" s="75">
        <f>SUM(E49*5%)+(F49*5%)</f>
        <v>670</v>
      </c>
      <c r="H49" s="94"/>
      <c r="I49" s="137"/>
      <c r="J49" s="46"/>
      <c r="K49" s="57">
        <f t="shared" si="3"/>
        <v>670</v>
      </c>
      <c r="L49" s="47">
        <f t="shared" si="4"/>
        <v>12730</v>
      </c>
      <c r="M49" s="34"/>
      <c r="N49" s="40"/>
    </row>
    <row r="50" spans="1:14" s="32" customFormat="1" ht="23.25" customHeight="1" x14ac:dyDescent="0.45">
      <c r="A50" s="35"/>
      <c r="B50" s="41"/>
      <c r="C50" s="80"/>
      <c r="D50" s="63"/>
      <c r="E50" s="74"/>
      <c r="F50" s="37"/>
      <c r="G50" s="75"/>
      <c r="H50" s="73"/>
      <c r="I50" s="133"/>
      <c r="J50" s="46"/>
      <c r="K50" s="76"/>
      <c r="L50" s="77"/>
      <c r="M50" s="34"/>
      <c r="N50" s="40"/>
    </row>
    <row r="51" spans="1:14" ht="23.25" customHeight="1" thickBot="1" x14ac:dyDescent="0.55000000000000004">
      <c r="A51" s="19"/>
      <c r="B51" s="19" t="s">
        <v>4</v>
      </c>
      <c r="C51" s="20"/>
      <c r="D51" s="206"/>
      <c r="E51" s="31">
        <f>SUM(E19,E30:E50)</f>
        <v>287301.94</v>
      </c>
      <c r="F51" s="31">
        <f t="shared" ref="F51:K51" si="5">SUM(F19,F30:F50)</f>
        <v>0</v>
      </c>
      <c r="G51" s="31">
        <f t="shared" si="5"/>
        <v>13990.997600000001</v>
      </c>
      <c r="H51" s="31">
        <f t="shared" si="5"/>
        <v>0</v>
      </c>
      <c r="I51" s="31">
        <f t="shared" si="5"/>
        <v>0</v>
      </c>
      <c r="J51" s="111">
        <f t="shared" si="5"/>
        <v>0</v>
      </c>
      <c r="K51" s="31">
        <f t="shared" si="5"/>
        <v>13990.997600000001</v>
      </c>
      <c r="L51" s="31">
        <f>SUM(L19,L30:L50)</f>
        <v>273310.9424</v>
      </c>
      <c r="M51" s="25"/>
      <c r="N51" s="23"/>
    </row>
    <row r="52" spans="1:14" s="13" customFormat="1" ht="23.25" customHeight="1" thickTop="1" x14ac:dyDescent="0.5">
      <c r="A52" s="302">
        <v>3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15"/>
      <c r="N52" s="26"/>
    </row>
    <row r="53" spans="1:14" ht="23.25" customHeight="1" x14ac:dyDescent="0.5">
      <c r="A53" s="295" t="s">
        <v>1</v>
      </c>
      <c r="B53" s="297" t="s">
        <v>2</v>
      </c>
      <c r="C53" s="295" t="s">
        <v>9</v>
      </c>
      <c r="D53" s="295" t="s">
        <v>10</v>
      </c>
      <c r="E53" s="300" t="s">
        <v>11</v>
      </c>
      <c r="F53" s="93" t="s">
        <v>230</v>
      </c>
      <c r="G53" s="292" t="s">
        <v>14</v>
      </c>
      <c r="H53" s="293"/>
      <c r="I53" s="293"/>
      <c r="J53" s="294"/>
      <c r="K53" s="6" t="s">
        <v>6</v>
      </c>
      <c r="L53" s="6" t="s">
        <v>3</v>
      </c>
    </row>
    <row r="54" spans="1:14" ht="23.25" customHeight="1" x14ac:dyDescent="0.5">
      <c r="A54" s="296"/>
      <c r="B54" s="298"/>
      <c r="C54" s="299"/>
      <c r="D54" s="299"/>
      <c r="E54" s="301"/>
      <c r="F54" s="61"/>
      <c r="G54" s="30" t="s">
        <v>12</v>
      </c>
      <c r="H54" s="116" t="s">
        <v>244</v>
      </c>
      <c r="I54" s="8" t="s">
        <v>7</v>
      </c>
      <c r="J54" s="33" t="s">
        <v>8</v>
      </c>
      <c r="K54" s="7" t="s">
        <v>13</v>
      </c>
      <c r="L54" s="9" t="s">
        <v>184</v>
      </c>
    </row>
    <row r="55" spans="1:14" s="32" customFormat="1" ht="23.25" customHeight="1" x14ac:dyDescent="0.45">
      <c r="A55" s="35">
        <v>35</v>
      </c>
      <c r="B55" s="41" t="s">
        <v>373</v>
      </c>
      <c r="C55" s="80" t="s">
        <v>51</v>
      </c>
      <c r="D55" s="63" t="s">
        <v>410</v>
      </c>
      <c r="E55" s="68">
        <f>11510</f>
        <v>11510</v>
      </c>
      <c r="F55" s="37"/>
      <c r="G55" s="51">
        <f>SUM(E55*5%)+(F55*5%)+0.5</f>
        <v>576</v>
      </c>
      <c r="H55" s="59"/>
      <c r="I55" s="133"/>
      <c r="J55" s="46"/>
      <c r="K55" s="57">
        <f t="shared" ref="K55:K75" si="6">SUM(G55:J55)</f>
        <v>576</v>
      </c>
      <c r="L55" s="47">
        <f t="shared" ref="L55:L75" si="7">SUM(E55+F55-K55)</f>
        <v>10934</v>
      </c>
      <c r="M55" s="105" t="s">
        <v>374</v>
      </c>
      <c r="N55" s="40"/>
    </row>
    <row r="56" spans="1:14" s="32" customFormat="1" ht="23.25" customHeight="1" x14ac:dyDescent="0.45">
      <c r="A56" s="42">
        <v>36</v>
      </c>
      <c r="B56" s="41" t="s">
        <v>235</v>
      </c>
      <c r="C56" s="80" t="s">
        <v>51</v>
      </c>
      <c r="D56" s="63" t="s">
        <v>117</v>
      </c>
      <c r="E56" s="68">
        <f>14080</f>
        <v>14080</v>
      </c>
      <c r="F56" s="37"/>
      <c r="G56" s="51">
        <f>SUM(E56*5%)+(F56*5%)</f>
        <v>704</v>
      </c>
      <c r="H56" s="59"/>
      <c r="I56" s="133">
        <f>I$6</f>
        <v>0</v>
      </c>
      <c r="J56" s="46"/>
      <c r="K56" s="57">
        <f t="shared" si="6"/>
        <v>704</v>
      </c>
      <c r="L56" s="47">
        <f t="shared" si="7"/>
        <v>13376</v>
      </c>
      <c r="M56" s="39"/>
      <c r="N56" s="40"/>
    </row>
    <row r="57" spans="1:14" s="32" customFormat="1" ht="23.25" customHeight="1" x14ac:dyDescent="0.45">
      <c r="A57" s="35">
        <v>37</v>
      </c>
      <c r="B57" s="49" t="s">
        <v>50</v>
      </c>
      <c r="C57" s="86" t="s">
        <v>51</v>
      </c>
      <c r="D57" s="64" t="s">
        <v>52</v>
      </c>
      <c r="E57" s="67">
        <f>13400</f>
        <v>13400</v>
      </c>
      <c r="F57" s="37"/>
      <c r="G57" s="75">
        <f>SUM(E57*5%)+(F57*5%)</f>
        <v>670</v>
      </c>
      <c r="H57" s="98"/>
      <c r="I57" s="136"/>
      <c r="J57" s="52"/>
      <c r="K57" s="38">
        <f t="shared" si="6"/>
        <v>670</v>
      </c>
      <c r="L57" s="47">
        <f t="shared" si="7"/>
        <v>12730</v>
      </c>
      <c r="M57" s="34"/>
      <c r="N57" s="40"/>
    </row>
    <row r="58" spans="1:14" s="191" customFormat="1" ht="23.25" customHeight="1" x14ac:dyDescent="0.45">
      <c r="A58" s="197"/>
      <c r="B58" s="180" t="s">
        <v>53</v>
      </c>
      <c r="C58" s="192" t="s">
        <v>51</v>
      </c>
      <c r="D58" s="181" t="s">
        <v>54</v>
      </c>
      <c r="E58" s="198"/>
      <c r="F58" s="183"/>
      <c r="G58" s="184">
        <f>SUM(E58*5%)+(F58*5%)</f>
        <v>0</v>
      </c>
      <c r="H58" s="185"/>
      <c r="I58" s="186"/>
      <c r="J58" s="187"/>
      <c r="K58" s="199">
        <f t="shared" si="6"/>
        <v>0</v>
      </c>
      <c r="L58" s="196">
        <f t="shared" si="7"/>
        <v>0</v>
      </c>
      <c r="M58" s="200"/>
      <c r="N58" s="190"/>
    </row>
    <row r="59" spans="1:14" s="32" customFormat="1" ht="23.25" customHeight="1" x14ac:dyDescent="0.45">
      <c r="A59" s="35">
        <v>38</v>
      </c>
      <c r="B59" s="49" t="s">
        <v>318</v>
      </c>
      <c r="C59" s="81" t="s">
        <v>51</v>
      </c>
      <c r="D59" s="64" t="s">
        <v>330</v>
      </c>
      <c r="E59" s="67">
        <f>11700</f>
        <v>11700</v>
      </c>
      <c r="F59" s="37"/>
      <c r="G59" s="75">
        <f>SUM(E59*5%)+(F59*5%)</f>
        <v>585</v>
      </c>
      <c r="H59" s="73"/>
      <c r="I59" s="133"/>
      <c r="J59" s="52"/>
      <c r="K59" s="38">
        <f t="shared" si="6"/>
        <v>585</v>
      </c>
      <c r="L59" s="47">
        <f t="shared" si="7"/>
        <v>11115</v>
      </c>
      <c r="M59" s="34"/>
      <c r="N59" s="40"/>
    </row>
    <row r="60" spans="1:14" s="32" customFormat="1" ht="23.25" customHeight="1" x14ac:dyDescent="0.45">
      <c r="A60" s="42">
        <v>39</v>
      </c>
      <c r="B60" s="41" t="s">
        <v>118</v>
      </c>
      <c r="C60" s="80" t="s">
        <v>31</v>
      </c>
      <c r="D60" s="63" t="s">
        <v>119</v>
      </c>
      <c r="E60" s="68">
        <f>14450</f>
        <v>14450</v>
      </c>
      <c r="F60" s="37"/>
      <c r="G60" s="51">
        <f>SUM(E60*5%)+(F60*5%)+0.5</f>
        <v>723</v>
      </c>
      <c r="H60" s="59"/>
      <c r="I60" s="135"/>
      <c r="J60" s="46"/>
      <c r="K60" s="57">
        <f t="shared" si="6"/>
        <v>723</v>
      </c>
      <c r="L60" s="47">
        <f t="shared" si="7"/>
        <v>13727</v>
      </c>
      <c r="M60" s="39"/>
      <c r="N60" s="40"/>
    </row>
    <row r="61" spans="1:14" s="32" customFormat="1" ht="23.25" customHeight="1" x14ac:dyDescent="0.45">
      <c r="A61" s="35">
        <v>40</v>
      </c>
      <c r="B61" s="41" t="s">
        <v>30</v>
      </c>
      <c r="C61" s="85" t="s">
        <v>31</v>
      </c>
      <c r="D61" s="63" t="s">
        <v>32</v>
      </c>
      <c r="E61" s="67">
        <f>13680</f>
        <v>13680</v>
      </c>
      <c r="F61" s="37"/>
      <c r="G61" s="75">
        <f>SUM(E61*5%)+(F61*5%)</f>
        <v>684</v>
      </c>
      <c r="H61" s="210"/>
      <c r="I61" s="133">
        <f t="shared" ref="I61:I67" si="8">I$6</f>
        <v>0</v>
      </c>
      <c r="J61" s="46"/>
      <c r="K61" s="38">
        <f t="shared" si="6"/>
        <v>684</v>
      </c>
      <c r="L61" s="47">
        <f t="shared" si="7"/>
        <v>12996</v>
      </c>
      <c r="M61" s="39"/>
      <c r="N61" s="40"/>
    </row>
    <row r="62" spans="1:14" s="32" customFormat="1" ht="23.25" customHeight="1" x14ac:dyDescent="0.45">
      <c r="A62" s="42">
        <v>41</v>
      </c>
      <c r="B62" s="36" t="s">
        <v>314</v>
      </c>
      <c r="C62" s="84" t="s">
        <v>28</v>
      </c>
      <c r="D62" s="62" t="s">
        <v>315</v>
      </c>
      <c r="E62" s="67">
        <f>11700</f>
        <v>11700</v>
      </c>
      <c r="F62" s="37"/>
      <c r="G62" s="75">
        <f>SUM(E62*5%)+(F62*5%)</f>
        <v>585</v>
      </c>
      <c r="H62" s="58"/>
      <c r="I62" s="133">
        <f t="shared" si="8"/>
        <v>0</v>
      </c>
      <c r="J62" s="56"/>
      <c r="K62" s="38">
        <f t="shared" si="6"/>
        <v>585</v>
      </c>
      <c r="L62" s="47">
        <f t="shared" si="7"/>
        <v>11115</v>
      </c>
      <c r="M62" s="39"/>
      <c r="N62" s="40"/>
    </row>
    <row r="63" spans="1:14" s="32" customFormat="1" ht="23.25" customHeight="1" x14ac:dyDescent="0.45">
      <c r="A63" s="35">
        <v>42</v>
      </c>
      <c r="B63" s="41" t="s">
        <v>366</v>
      </c>
      <c r="C63" s="85" t="s">
        <v>28</v>
      </c>
      <c r="D63" s="63" t="s">
        <v>368</v>
      </c>
      <c r="E63" s="67">
        <f>11510</f>
        <v>11510</v>
      </c>
      <c r="F63" s="37"/>
      <c r="G63" s="75">
        <f>SUM(E63*5%)+(F63*5%)+0.5</f>
        <v>576</v>
      </c>
      <c r="H63" s="59"/>
      <c r="I63" s="133"/>
      <c r="J63" s="46"/>
      <c r="K63" s="38">
        <f t="shared" si="6"/>
        <v>576</v>
      </c>
      <c r="L63" s="47">
        <f t="shared" si="7"/>
        <v>10934</v>
      </c>
      <c r="M63" s="39" t="s">
        <v>367</v>
      </c>
      <c r="N63" s="40"/>
    </row>
    <row r="64" spans="1:14" ht="23.25" customHeight="1" x14ac:dyDescent="0.5">
      <c r="A64" s="42">
        <v>43</v>
      </c>
      <c r="B64" s="41" t="s">
        <v>375</v>
      </c>
      <c r="C64" s="80" t="s">
        <v>24</v>
      </c>
      <c r="D64" s="87" t="s">
        <v>409</v>
      </c>
      <c r="E64" s="68">
        <f>11510</f>
        <v>11510</v>
      </c>
      <c r="F64" s="37"/>
      <c r="G64" s="51">
        <f>SUM(E64*5%)+(F64*5%)+0.5</f>
        <v>576</v>
      </c>
      <c r="H64" s="11"/>
      <c r="I64" s="133"/>
      <c r="J64" s="12"/>
      <c r="K64" s="57">
        <f t="shared" si="6"/>
        <v>576</v>
      </c>
      <c r="L64" s="47">
        <f t="shared" si="7"/>
        <v>10934</v>
      </c>
      <c r="M64" s="105" t="s">
        <v>374</v>
      </c>
      <c r="N64" s="23"/>
    </row>
    <row r="65" spans="1:14" s="32" customFormat="1" ht="23.25" customHeight="1" x14ac:dyDescent="0.45">
      <c r="A65" s="35">
        <v>44</v>
      </c>
      <c r="B65" s="41" t="s">
        <v>23</v>
      </c>
      <c r="C65" s="80" t="s">
        <v>24</v>
      </c>
      <c r="D65" s="63" t="s">
        <v>25</v>
      </c>
      <c r="E65" s="74">
        <f>13690</f>
        <v>13690</v>
      </c>
      <c r="F65" s="43"/>
      <c r="G65" s="75">
        <f>SUM(E65*5%)+(F65*5%)+0.5</f>
        <v>685</v>
      </c>
      <c r="H65" s="59"/>
      <c r="I65" s="133">
        <f t="shared" si="8"/>
        <v>0</v>
      </c>
      <c r="J65" s="46"/>
      <c r="K65" s="76">
        <f t="shared" si="6"/>
        <v>685</v>
      </c>
      <c r="L65" s="77">
        <f t="shared" si="7"/>
        <v>13005</v>
      </c>
      <c r="M65" s="34"/>
      <c r="N65" s="40"/>
    </row>
    <row r="66" spans="1:14" s="32" customFormat="1" ht="23.25" customHeight="1" x14ac:dyDescent="0.45">
      <c r="A66" s="42">
        <v>45</v>
      </c>
      <c r="B66" s="106" t="s">
        <v>341</v>
      </c>
      <c r="C66" s="84" t="s">
        <v>24</v>
      </c>
      <c r="D66" s="107" t="s">
        <v>342</v>
      </c>
      <c r="E66" s="108">
        <f>11700</f>
        <v>11700</v>
      </c>
      <c r="F66" s="109"/>
      <c r="G66" s="75">
        <f>SUM(E66*5%)+(F66*5%)</f>
        <v>585</v>
      </c>
      <c r="H66" s="110"/>
      <c r="I66" s="133">
        <f t="shared" si="8"/>
        <v>0</v>
      </c>
      <c r="J66" s="46"/>
      <c r="K66" s="38">
        <f t="shared" si="6"/>
        <v>585</v>
      </c>
      <c r="L66" s="47">
        <f t="shared" si="7"/>
        <v>11115</v>
      </c>
      <c r="M66" s="34"/>
    </row>
    <row r="67" spans="1:14" ht="23.25" customHeight="1" x14ac:dyDescent="0.5">
      <c r="A67" s="35">
        <v>46</v>
      </c>
      <c r="B67" s="41" t="s">
        <v>121</v>
      </c>
      <c r="C67" s="80" t="s">
        <v>26</v>
      </c>
      <c r="D67" s="87" t="s">
        <v>122</v>
      </c>
      <c r="E67" s="68">
        <f>13690</f>
        <v>13690</v>
      </c>
      <c r="F67" s="37"/>
      <c r="G67" s="51">
        <f>SUM(E67*5%)+(F67*5%)+0.5</f>
        <v>685</v>
      </c>
      <c r="H67" s="161"/>
      <c r="I67" s="133">
        <f t="shared" si="8"/>
        <v>0</v>
      </c>
      <c r="J67" s="12"/>
      <c r="K67" s="57">
        <f t="shared" si="6"/>
        <v>685</v>
      </c>
      <c r="L67" s="47">
        <f t="shared" si="7"/>
        <v>13005</v>
      </c>
      <c r="M67" s="24"/>
      <c r="N67" s="23"/>
    </row>
    <row r="68" spans="1:14" ht="23.25" customHeight="1" x14ac:dyDescent="0.5">
      <c r="A68" s="35">
        <v>47</v>
      </c>
      <c r="B68" s="41" t="s">
        <v>301</v>
      </c>
      <c r="C68" s="85" t="s">
        <v>26</v>
      </c>
      <c r="D68" s="63" t="s">
        <v>302</v>
      </c>
      <c r="E68" s="69">
        <f>11700</f>
        <v>11700</v>
      </c>
      <c r="F68" s="168"/>
      <c r="G68" s="75">
        <f>SUM(E68*5%)+F68*5%</f>
        <v>585</v>
      </c>
      <c r="H68" s="11"/>
      <c r="I68" s="133">
        <f>I$6</f>
        <v>0</v>
      </c>
      <c r="J68" s="12"/>
      <c r="K68" s="57">
        <f t="shared" si="6"/>
        <v>585</v>
      </c>
      <c r="L68" s="47">
        <f t="shared" si="7"/>
        <v>11115</v>
      </c>
      <c r="M68" s="13"/>
      <c r="N68" s="23"/>
    </row>
    <row r="69" spans="1:14" s="32" customFormat="1" ht="23.25" customHeight="1" x14ac:dyDescent="0.45">
      <c r="A69" s="42">
        <v>48</v>
      </c>
      <c r="B69" s="41" t="s">
        <v>39</v>
      </c>
      <c r="C69" s="85" t="s">
        <v>40</v>
      </c>
      <c r="D69" s="63" t="s">
        <v>233</v>
      </c>
      <c r="E69" s="69">
        <f>13400</f>
        <v>13400</v>
      </c>
      <c r="F69" s="43"/>
      <c r="G69" s="75">
        <f>SUM(E69*5%)+(F69*5%)</f>
        <v>670</v>
      </c>
      <c r="H69" s="100"/>
      <c r="I69" s="133">
        <f>I$6</f>
        <v>0</v>
      </c>
      <c r="J69" s="46">
        <f>J$6</f>
        <v>0</v>
      </c>
      <c r="K69" s="57">
        <f t="shared" si="6"/>
        <v>670</v>
      </c>
      <c r="L69" s="47">
        <f t="shared" si="7"/>
        <v>12730</v>
      </c>
      <c r="M69" s="34"/>
      <c r="N69" s="40"/>
    </row>
    <row r="70" spans="1:14" s="32" customFormat="1" ht="23.25" customHeight="1" x14ac:dyDescent="0.45">
      <c r="A70" s="35">
        <v>49</v>
      </c>
      <c r="B70" s="36" t="s">
        <v>305</v>
      </c>
      <c r="C70" s="79" t="s">
        <v>40</v>
      </c>
      <c r="D70" s="62" t="s">
        <v>308</v>
      </c>
      <c r="E70" s="67">
        <f>11700</f>
        <v>11700</v>
      </c>
      <c r="F70" s="37"/>
      <c r="G70" s="212">
        <f>SUM(E70*5%)+F70*5%</f>
        <v>585</v>
      </c>
      <c r="H70" s="58"/>
      <c r="I70" s="213">
        <f>I$6</f>
        <v>0</v>
      </c>
      <c r="J70" s="56"/>
      <c r="K70" s="38">
        <f t="shared" si="6"/>
        <v>585</v>
      </c>
      <c r="L70" s="162">
        <f t="shared" si="7"/>
        <v>11115</v>
      </c>
      <c r="M70" s="39"/>
      <c r="N70" s="40"/>
    </row>
    <row r="71" spans="1:14" s="32" customFormat="1" ht="23.25" customHeight="1" x14ac:dyDescent="0.45">
      <c r="A71" s="42">
        <v>50</v>
      </c>
      <c r="B71" s="49" t="s">
        <v>41</v>
      </c>
      <c r="C71" s="86" t="s">
        <v>42</v>
      </c>
      <c r="D71" s="64" t="s">
        <v>43</v>
      </c>
      <c r="E71" s="67">
        <f>13040</f>
        <v>13040</v>
      </c>
      <c r="F71" s="37"/>
      <c r="G71" s="75">
        <f>SUM(E71*5%)+(F71*5%)</f>
        <v>652</v>
      </c>
      <c r="H71" s="102"/>
      <c r="I71" s="133">
        <f>I$6</f>
        <v>0</v>
      </c>
      <c r="J71" s="52"/>
      <c r="K71" s="38">
        <f t="shared" si="6"/>
        <v>652</v>
      </c>
      <c r="L71" s="47">
        <f t="shared" si="7"/>
        <v>12388</v>
      </c>
      <c r="M71" s="34"/>
      <c r="N71" s="40"/>
    </row>
    <row r="72" spans="1:14" s="32" customFormat="1" ht="23.25" customHeight="1" x14ac:dyDescent="0.45">
      <c r="A72" s="35">
        <v>51</v>
      </c>
      <c r="B72" s="49" t="s">
        <v>44</v>
      </c>
      <c r="C72" s="86" t="s">
        <v>42</v>
      </c>
      <c r="D72" s="64" t="s">
        <v>45</v>
      </c>
      <c r="E72" s="67">
        <f>13530</f>
        <v>13530</v>
      </c>
      <c r="F72" s="37"/>
      <c r="G72" s="75">
        <f>SUM(E72*5%)+(F72*5%)+0.5</f>
        <v>677</v>
      </c>
      <c r="H72" s="102"/>
      <c r="I72" s="133">
        <f>I$6</f>
        <v>0</v>
      </c>
      <c r="J72" s="46">
        <f>J$6</f>
        <v>0</v>
      </c>
      <c r="K72" s="38">
        <f t="shared" si="6"/>
        <v>677</v>
      </c>
      <c r="L72" s="47">
        <f t="shared" si="7"/>
        <v>12853</v>
      </c>
      <c r="M72" s="34"/>
      <c r="N72" s="40"/>
    </row>
    <row r="73" spans="1:14" ht="23.25" customHeight="1" x14ac:dyDescent="0.5">
      <c r="A73" s="42">
        <v>52</v>
      </c>
      <c r="B73" s="41" t="s">
        <v>157</v>
      </c>
      <c r="C73" s="80" t="s">
        <v>155</v>
      </c>
      <c r="D73" s="87" t="s">
        <v>158</v>
      </c>
      <c r="E73" s="69">
        <f>14470</f>
        <v>14470</v>
      </c>
      <c r="F73" s="10"/>
      <c r="G73" s="44">
        <f>SUM(E73*5%)+(F73*5%)+0.5</f>
        <v>724</v>
      </c>
      <c r="H73" s="11"/>
      <c r="I73" s="139"/>
      <c r="J73" s="52"/>
      <c r="K73" s="57">
        <f t="shared" si="6"/>
        <v>724</v>
      </c>
      <c r="L73" s="47">
        <f t="shared" si="7"/>
        <v>13746</v>
      </c>
      <c r="M73" s="24"/>
      <c r="N73" s="23"/>
    </row>
    <row r="74" spans="1:14" ht="23.25" customHeight="1" x14ac:dyDescent="0.5">
      <c r="A74" s="35">
        <v>53</v>
      </c>
      <c r="B74" s="41" t="s">
        <v>159</v>
      </c>
      <c r="C74" s="80" t="s">
        <v>160</v>
      </c>
      <c r="D74" s="87" t="s">
        <v>161</v>
      </c>
      <c r="E74" s="69">
        <f>13460</f>
        <v>13460</v>
      </c>
      <c r="F74" s="10"/>
      <c r="G74" s="44">
        <f>SUM(E74*5%)+(F74*5%)</f>
        <v>673</v>
      </c>
      <c r="H74" s="101"/>
      <c r="I74" s="133">
        <f>I$6</f>
        <v>0</v>
      </c>
      <c r="J74" s="52">
        <f>J$6</f>
        <v>0</v>
      </c>
      <c r="K74" s="57">
        <f t="shared" si="6"/>
        <v>673</v>
      </c>
      <c r="L74" s="47">
        <f t="shared" si="7"/>
        <v>12787</v>
      </c>
      <c r="M74" s="105" t="s">
        <v>372</v>
      </c>
      <c r="N74" s="23"/>
    </row>
    <row r="75" spans="1:14" ht="23.25" customHeight="1" x14ac:dyDescent="0.5">
      <c r="A75" s="42">
        <v>54</v>
      </c>
      <c r="B75" s="41" t="s">
        <v>162</v>
      </c>
      <c r="C75" s="80" t="s">
        <v>228</v>
      </c>
      <c r="D75" s="87" t="s">
        <v>163</v>
      </c>
      <c r="E75" s="69">
        <f>14190</f>
        <v>14190</v>
      </c>
      <c r="F75" s="10"/>
      <c r="G75" s="44">
        <f>SUM(E75*5%)+(F75*5%)+0.5</f>
        <v>710</v>
      </c>
      <c r="H75" s="101"/>
      <c r="I75" s="133">
        <f>I$6</f>
        <v>0</v>
      </c>
      <c r="J75" s="12"/>
      <c r="K75" s="57">
        <f t="shared" si="6"/>
        <v>710</v>
      </c>
      <c r="L75" s="47">
        <f t="shared" si="7"/>
        <v>13480</v>
      </c>
      <c r="M75" s="24"/>
      <c r="N75" s="23"/>
    </row>
    <row r="76" spans="1:14" ht="23.25" customHeight="1" thickBot="1" x14ac:dyDescent="0.55000000000000004">
      <c r="A76" s="19"/>
      <c r="B76" s="19" t="s">
        <v>4</v>
      </c>
      <c r="C76" s="20"/>
      <c r="D76" s="21">
        <f>SUM(D19,D124:D165)</f>
        <v>0</v>
      </c>
      <c r="E76" s="31">
        <f>SUM(E51,E55:E75)</f>
        <v>545411.93999999994</v>
      </c>
      <c r="F76" s="31">
        <f t="shared" ref="F76:K76" si="9">SUM(F51,F55:F75)</f>
        <v>0</v>
      </c>
      <c r="G76" s="31">
        <f t="shared" si="9"/>
        <v>26900.997600000002</v>
      </c>
      <c r="H76" s="31">
        <f t="shared" si="9"/>
        <v>0</v>
      </c>
      <c r="I76" s="31">
        <f t="shared" si="9"/>
        <v>0</v>
      </c>
      <c r="J76" s="111">
        <f t="shared" si="9"/>
        <v>0</v>
      </c>
      <c r="K76" s="31">
        <f t="shared" si="9"/>
        <v>26900.997600000002</v>
      </c>
      <c r="L76" s="31">
        <f>SUM(L51,L55:L75)</f>
        <v>518510.9424</v>
      </c>
      <c r="M76" s="25"/>
      <c r="N76" s="23"/>
    </row>
    <row r="77" spans="1:14" s="13" customFormat="1" ht="23.25" customHeight="1" thickTop="1" x14ac:dyDescent="0.5">
      <c r="A77" s="302">
        <v>4</v>
      </c>
      <c r="B77" s="302"/>
      <c r="C77" s="302"/>
      <c r="D77" s="302"/>
      <c r="E77" s="302"/>
      <c r="F77" s="302"/>
      <c r="G77" s="302"/>
      <c r="H77" s="302"/>
      <c r="I77" s="302"/>
      <c r="J77" s="302"/>
      <c r="K77" s="302"/>
      <c r="L77" s="302"/>
      <c r="M77" s="15"/>
      <c r="N77" s="26"/>
    </row>
    <row r="78" spans="1:14" ht="23.25" customHeight="1" x14ac:dyDescent="0.5">
      <c r="A78" s="295" t="s">
        <v>1</v>
      </c>
      <c r="B78" s="297" t="s">
        <v>2</v>
      </c>
      <c r="C78" s="295" t="s">
        <v>9</v>
      </c>
      <c r="D78" s="295" t="s">
        <v>10</v>
      </c>
      <c r="E78" s="300" t="s">
        <v>11</v>
      </c>
      <c r="F78" s="93" t="s">
        <v>230</v>
      </c>
      <c r="G78" s="292" t="s">
        <v>14</v>
      </c>
      <c r="H78" s="293"/>
      <c r="I78" s="293"/>
      <c r="J78" s="294"/>
      <c r="K78" s="6" t="s">
        <v>6</v>
      </c>
      <c r="L78" s="6" t="s">
        <v>3</v>
      </c>
    </row>
    <row r="79" spans="1:14" ht="23.25" customHeight="1" x14ac:dyDescent="0.5">
      <c r="A79" s="296"/>
      <c r="B79" s="298"/>
      <c r="C79" s="299"/>
      <c r="D79" s="299"/>
      <c r="E79" s="301"/>
      <c r="F79" s="61"/>
      <c r="G79" s="30" t="s">
        <v>12</v>
      </c>
      <c r="H79" s="116" t="s">
        <v>244</v>
      </c>
      <c r="I79" s="8" t="s">
        <v>7</v>
      </c>
      <c r="J79" s="33" t="s">
        <v>8</v>
      </c>
      <c r="K79" s="7" t="s">
        <v>13</v>
      </c>
      <c r="L79" s="9" t="s">
        <v>184</v>
      </c>
    </row>
    <row r="80" spans="1:14" ht="23.25" customHeight="1" x14ac:dyDescent="0.5">
      <c r="A80" s="35">
        <v>55</v>
      </c>
      <c r="B80" s="41" t="s">
        <v>164</v>
      </c>
      <c r="C80" s="80" t="s">
        <v>165</v>
      </c>
      <c r="D80" s="87" t="s">
        <v>166</v>
      </c>
      <c r="E80" s="69">
        <v>13810</v>
      </c>
      <c r="F80" s="10"/>
      <c r="G80" s="44">
        <f>SUM(E80*5%)+(F80*5%)+0.5</f>
        <v>691</v>
      </c>
      <c r="H80" s="101"/>
      <c r="I80" s="133">
        <f>I$6</f>
        <v>0</v>
      </c>
      <c r="J80" s="12"/>
      <c r="K80" s="57">
        <f t="shared" ref="K80:K100" si="10">SUM(G80:J80)</f>
        <v>691</v>
      </c>
      <c r="L80" s="47">
        <f t="shared" ref="L80:L100" si="11">SUM(E80+F80-K80)</f>
        <v>13119</v>
      </c>
      <c r="M80" s="24"/>
      <c r="N80" s="23"/>
    </row>
    <row r="81" spans="1:15" s="32" customFormat="1" ht="23.25" customHeight="1" x14ac:dyDescent="0.45">
      <c r="A81" s="42">
        <v>56</v>
      </c>
      <c r="B81" s="49" t="s">
        <v>177</v>
      </c>
      <c r="C81" s="81" t="s">
        <v>178</v>
      </c>
      <c r="D81" s="64" t="s">
        <v>179</v>
      </c>
      <c r="E81" s="70">
        <f>13400</f>
        <v>13400</v>
      </c>
      <c r="F81" s="50"/>
      <c r="G81" s="44">
        <f>SUM(E81*5%)+(F81*5%)</f>
        <v>670</v>
      </c>
      <c r="H81" s="73"/>
      <c r="I81" s="133">
        <f>I$6</f>
        <v>0</v>
      </c>
      <c r="J81" s="52"/>
      <c r="K81" s="57">
        <f t="shared" si="10"/>
        <v>670</v>
      </c>
      <c r="L81" s="47">
        <f t="shared" si="11"/>
        <v>12730</v>
      </c>
      <c r="M81" s="158"/>
      <c r="N81" s="146"/>
      <c r="O81" s="147"/>
    </row>
    <row r="82" spans="1:15" ht="23.25" customHeight="1" x14ac:dyDescent="0.5">
      <c r="A82" s="42">
        <v>57</v>
      </c>
      <c r="B82" s="41" t="s">
        <v>192</v>
      </c>
      <c r="C82" s="80" t="s">
        <v>178</v>
      </c>
      <c r="D82" s="63" t="s">
        <v>199</v>
      </c>
      <c r="E82" s="70">
        <f>13400</f>
        <v>13400</v>
      </c>
      <c r="F82" s="10"/>
      <c r="G82" s="22">
        <f>SUM(E82*5%)+(F82*5%)</f>
        <v>670</v>
      </c>
      <c r="H82" s="101"/>
      <c r="I82" s="133">
        <f>I$6</f>
        <v>0</v>
      </c>
      <c r="J82" s="12"/>
      <c r="K82" s="57">
        <f t="shared" si="10"/>
        <v>670</v>
      </c>
      <c r="L82" s="47">
        <f t="shared" si="11"/>
        <v>12730</v>
      </c>
      <c r="M82" s="24"/>
      <c r="N82" s="23"/>
    </row>
    <row r="83" spans="1:15" s="32" customFormat="1" ht="23.25" customHeight="1" x14ac:dyDescent="0.45">
      <c r="A83" s="42">
        <v>58</v>
      </c>
      <c r="B83" s="36" t="s">
        <v>15</v>
      </c>
      <c r="C83" s="79" t="s">
        <v>245</v>
      </c>
      <c r="D83" s="62" t="s">
        <v>16</v>
      </c>
      <c r="E83" s="74">
        <f>13080</f>
        <v>13080</v>
      </c>
      <c r="F83" s="37"/>
      <c r="G83" s="75">
        <f>SUM(E83*5%)+(F83*5%)</f>
        <v>654</v>
      </c>
      <c r="H83" s="58"/>
      <c r="I83" s="131"/>
      <c r="J83" s="56"/>
      <c r="K83" s="76">
        <f t="shared" si="10"/>
        <v>654</v>
      </c>
      <c r="L83" s="77">
        <f t="shared" si="11"/>
        <v>12426</v>
      </c>
      <c r="M83" s="39"/>
      <c r="N83" s="40"/>
    </row>
    <row r="84" spans="1:15" s="32" customFormat="1" ht="23.25" customHeight="1" x14ac:dyDescent="0.45">
      <c r="A84" s="42">
        <v>59</v>
      </c>
      <c r="B84" s="36" t="s">
        <v>376</v>
      </c>
      <c r="C84" s="79" t="s">
        <v>245</v>
      </c>
      <c r="D84" s="62" t="s">
        <v>412</v>
      </c>
      <c r="E84" s="69">
        <f>11510</f>
        <v>11510</v>
      </c>
      <c r="F84" s="43"/>
      <c r="G84" s="75">
        <f>SUM(E84*5%)+F84*5%+0.5</f>
        <v>576</v>
      </c>
      <c r="H84" s="59"/>
      <c r="I84" s="137"/>
      <c r="J84" s="46"/>
      <c r="K84" s="77">
        <f t="shared" si="10"/>
        <v>576</v>
      </c>
      <c r="L84" s="77">
        <f t="shared" si="11"/>
        <v>10934</v>
      </c>
      <c r="M84" s="214" t="s">
        <v>378</v>
      </c>
      <c r="N84" s="40"/>
    </row>
    <row r="85" spans="1:15" s="32" customFormat="1" ht="23.25" customHeight="1" x14ac:dyDescent="0.5">
      <c r="A85" s="42">
        <v>60</v>
      </c>
      <c r="B85" s="36" t="s">
        <v>377</v>
      </c>
      <c r="C85" s="79" t="s">
        <v>55</v>
      </c>
      <c r="D85" s="62" t="s">
        <v>408</v>
      </c>
      <c r="E85" s="67">
        <f>11510</f>
        <v>11510</v>
      </c>
      <c r="F85" s="37"/>
      <c r="G85" s="22">
        <f>SUM(E85*5%)+(F85*5%)+0.5</f>
        <v>576</v>
      </c>
      <c r="H85" s="58"/>
      <c r="I85" s="151"/>
      <c r="J85" s="56"/>
      <c r="K85" s="38">
        <f t="shared" si="10"/>
        <v>576</v>
      </c>
      <c r="L85" s="47">
        <f>SUM(E85+F85-K85)</f>
        <v>10934</v>
      </c>
      <c r="M85" s="105" t="s">
        <v>379</v>
      </c>
      <c r="N85" s="40"/>
    </row>
    <row r="86" spans="1:15" s="32" customFormat="1" ht="23.25" customHeight="1" x14ac:dyDescent="0.45">
      <c r="A86" s="42">
        <v>61</v>
      </c>
      <c r="B86" s="41" t="s">
        <v>272</v>
      </c>
      <c r="C86" s="80" t="s">
        <v>55</v>
      </c>
      <c r="D86" s="63" t="s">
        <v>273</v>
      </c>
      <c r="E86" s="70">
        <f>11700</f>
        <v>11700</v>
      </c>
      <c r="F86" s="37"/>
      <c r="G86" s="75">
        <f>SUM(E86*5%)+F86*5%</f>
        <v>585</v>
      </c>
      <c r="H86" s="59"/>
      <c r="I86" s="137"/>
      <c r="J86" s="46"/>
      <c r="K86" s="77">
        <f t="shared" si="10"/>
        <v>585</v>
      </c>
      <c r="L86" s="77">
        <f t="shared" si="11"/>
        <v>11115</v>
      </c>
      <c r="M86" s="39"/>
      <c r="N86" s="40"/>
    </row>
    <row r="87" spans="1:15" s="32" customFormat="1" ht="23.25" customHeight="1" x14ac:dyDescent="0.45">
      <c r="A87" s="42">
        <v>62</v>
      </c>
      <c r="B87" s="41" t="s">
        <v>303</v>
      </c>
      <c r="C87" s="80" t="s">
        <v>358</v>
      </c>
      <c r="D87" s="63" t="s">
        <v>304</v>
      </c>
      <c r="E87" s="69">
        <f>11700</f>
        <v>11700</v>
      </c>
      <c r="F87" s="43"/>
      <c r="G87" s="75">
        <f>SUM(E87*5%)+F87*5%</f>
        <v>585</v>
      </c>
      <c r="H87" s="59"/>
      <c r="I87" s="133">
        <f>I$6</f>
        <v>0</v>
      </c>
      <c r="J87" s="46"/>
      <c r="K87" s="57">
        <f t="shared" si="10"/>
        <v>585</v>
      </c>
      <c r="L87" s="47">
        <f t="shared" si="11"/>
        <v>11115</v>
      </c>
      <c r="M87" s="34"/>
      <c r="N87" s="40"/>
    </row>
    <row r="88" spans="1:15" s="32" customFormat="1" ht="23.25" customHeight="1" x14ac:dyDescent="0.45">
      <c r="A88" s="42">
        <v>63</v>
      </c>
      <c r="B88" s="106" t="s">
        <v>276</v>
      </c>
      <c r="C88" s="84" t="s">
        <v>277</v>
      </c>
      <c r="D88" s="107" t="s">
        <v>278</v>
      </c>
      <c r="E88" s="70">
        <f>11700</f>
        <v>11700</v>
      </c>
      <c r="F88" s="37"/>
      <c r="G88" s="75">
        <f>SUM(E88*5%)+F88*5%</f>
        <v>585</v>
      </c>
      <c r="H88" s="59"/>
      <c r="I88" s="137"/>
      <c r="J88" s="46"/>
      <c r="K88" s="77">
        <f t="shared" si="10"/>
        <v>585</v>
      </c>
      <c r="L88" s="77">
        <f t="shared" si="11"/>
        <v>11115</v>
      </c>
      <c r="M88" s="39"/>
      <c r="N88" s="40"/>
    </row>
    <row r="89" spans="1:15" s="32" customFormat="1" ht="23.25" customHeight="1" x14ac:dyDescent="0.45">
      <c r="A89" s="42">
        <v>64</v>
      </c>
      <c r="B89" s="41" t="s">
        <v>356</v>
      </c>
      <c r="C89" s="85" t="s">
        <v>285</v>
      </c>
      <c r="D89" s="63" t="s">
        <v>357</v>
      </c>
      <c r="E89" s="69">
        <f>11510</f>
        <v>11510</v>
      </c>
      <c r="F89" s="43"/>
      <c r="G89" s="75">
        <f>SUM(E89*5%)+F89*5%+0.5</f>
        <v>576</v>
      </c>
      <c r="H89" s="94"/>
      <c r="I89" s="135"/>
      <c r="J89" s="46"/>
      <c r="K89" s="76">
        <f t="shared" si="10"/>
        <v>576</v>
      </c>
      <c r="L89" s="76">
        <f t="shared" si="11"/>
        <v>10934</v>
      </c>
      <c r="M89" s="39"/>
      <c r="N89" s="40"/>
    </row>
    <row r="90" spans="1:15" s="32" customFormat="1" ht="23.25" customHeight="1" x14ac:dyDescent="0.45">
      <c r="A90" s="42">
        <v>65</v>
      </c>
      <c r="B90" s="41" t="s">
        <v>288</v>
      </c>
      <c r="C90" s="85" t="s">
        <v>289</v>
      </c>
      <c r="D90" s="63" t="s">
        <v>290</v>
      </c>
      <c r="E90" s="69">
        <f>11700</f>
        <v>11700</v>
      </c>
      <c r="F90" s="159"/>
      <c r="G90" s="75">
        <f>SUM(E90*5%)+F90*5%</f>
        <v>585</v>
      </c>
      <c r="H90" s="94"/>
      <c r="I90" s="135"/>
      <c r="J90" s="46"/>
      <c r="K90" s="76">
        <f t="shared" si="10"/>
        <v>585</v>
      </c>
      <c r="L90" s="76">
        <f t="shared" si="11"/>
        <v>11115</v>
      </c>
      <c r="M90" s="39"/>
      <c r="N90" s="40"/>
    </row>
    <row r="91" spans="1:15" ht="23.25" customHeight="1" x14ac:dyDescent="0.5">
      <c r="A91" s="42">
        <v>66</v>
      </c>
      <c r="B91" s="41" t="s">
        <v>291</v>
      </c>
      <c r="C91" s="85" t="s">
        <v>292</v>
      </c>
      <c r="D91" s="63" t="s">
        <v>293</v>
      </c>
      <c r="E91" s="69">
        <f>11700</f>
        <v>11700</v>
      </c>
      <c r="F91" s="168"/>
      <c r="G91" s="75">
        <f>SUM(E91*5%)+F91*5%</f>
        <v>585</v>
      </c>
      <c r="H91" s="11"/>
      <c r="I91" s="139"/>
      <c r="J91" s="12"/>
      <c r="K91" s="57">
        <f t="shared" si="10"/>
        <v>585</v>
      </c>
      <c r="L91" s="47">
        <f t="shared" si="11"/>
        <v>11115</v>
      </c>
      <c r="M91" s="24"/>
      <c r="N91" s="23"/>
    </row>
    <row r="92" spans="1:15" s="32" customFormat="1" ht="23.25" customHeight="1" x14ac:dyDescent="0.45">
      <c r="A92" s="42">
        <v>67</v>
      </c>
      <c r="B92" s="41" t="s">
        <v>279</v>
      </c>
      <c r="C92" s="85" t="s">
        <v>280</v>
      </c>
      <c r="D92" s="63" t="s">
        <v>281</v>
      </c>
      <c r="E92" s="69">
        <f>11700</f>
        <v>11700</v>
      </c>
      <c r="F92" s="43"/>
      <c r="G92" s="75">
        <f>SUM(E92*5%)+F92*5%</f>
        <v>585</v>
      </c>
      <c r="H92" s="59"/>
      <c r="I92" s="133">
        <f>I$6</f>
        <v>0</v>
      </c>
      <c r="J92" s="46"/>
      <c r="K92" s="76">
        <f t="shared" si="10"/>
        <v>585</v>
      </c>
      <c r="L92" s="76">
        <f t="shared" si="11"/>
        <v>11115</v>
      </c>
      <c r="M92" s="39"/>
      <c r="N92" s="40"/>
    </row>
    <row r="93" spans="1:15" s="32" customFormat="1" ht="23.25" customHeight="1" x14ac:dyDescent="0.45">
      <c r="A93" s="42">
        <v>68</v>
      </c>
      <c r="B93" s="41" t="s">
        <v>316</v>
      </c>
      <c r="C93" s="80" t="s">
        <v>62</v>
      </c>
      <c r="D93" s="63" t="s">
        <v>317</v>
      </c>
      <c r="E93" s="69">
        <f>11700</f>
        <v>11700</v>
      </c>
      <c r="F93" s="43"/>
      <c r="G93" s="75">
        <f>SUM(E93*5%)+(F93*5%)</f>
        <v>585</v>
      </c>
      <c r="H93" s="59"/>
      <c r="I93" s="133"/>
      <c r="J93" s="46"/>
      <c r="K93" s="57">
        <f t="shared" si="10"/>
        <v>585</v>
      </c>
      <c r="L93" s="47">
        <f t="shared" si="11"/>
        <v>11115</v>
      </c>
      <c r="M93" s="39"/>
      <c r="N93" s="40"/>
    </row>
    <row r="94" spans="1:15" ht="23.25" customHeight="1" x14ac:dyDescent="0.5">
      <c r="A94" s="42">
        <v>69</v>
      </c>
      <c r="B94" s="41" t="s">
        <v>238</v>
      </c>
      <c r="C94" s="80" t="s">
        <v>62</v>
      </c>
      <c r="D94" s="87" t="s">
        <v>123</v>
      </c>
      <c r="E94" s="68">
        <f>13940</f>
        <v>13940</v>
      </c>
      <c r="F94" s="168"/>
      <c r="G94" s="44">
        <f>SUM(E94*5%)+(F94*5%)</f>
        <v>697</v>
      </c>
      <c r="H94" s="101"/>
      <c r="I94" s="133">
        <f>I$6</f>
        <v>0</v>
      </c>
      <c r="J94" s="12"/>
      <c r="K94" s="57">
        <f t="shared" si="10"/>
        <v>697</v>
      </c>
      <c r="L94" s="47">
        <f t="shared" si="11"/>
        <v>13243</v>
      </c>
      <c r="M94" s="24"/>
      <c r="N94" s="23"/>
    </row>
    <row r="95" spans="1:15" ht="23.25" customHeight="1" x14ac:dyDescent="0.5">
      <c r="A95" s="42">
        <v>70</v>
      </c>
      <c r="B95" s="41" t="s">
        <v>338</v>
      </c>
      <c r="C95" s="80" t="s">
        <v>62</v>
      </c>
      <c r="D95" s="87" t="s">
        <v>339</v>
      </c>
      <c r="E95" s="69">
        <f>11700</f>
        <v>11700</v>
      </c>
      <c r="F95" s="10"/>
      <c r="G95" s="44">
        <f>SUM(E95*5%)+(F95*5%)</f>
        <v>585</v>
      </c>
      <c r="H95" s="11"/>
      <c r="I95" s="133"/>
      <c r="J95" s="12"/>
      <c r="K95" s="57">
        <f t="shared" si="10"/>
        <v>585</v>
      </c>
      <c r="L95" s="47">
        <f t="shared" si="11"/>
        <v>11115</v>
      </c>
      <c r="M95" s="24"/>
      <c r="N95" s="23"/>
    </row>
    <row r="96" spans="1:15" s="147" customFormat="1" ht="23.25" customHeight="1" x14ac:dyDescent="0.45">
      <c r="A96" s="42">
        <v>71</v>
      </c>
      <c r="B96" s="41" t="s">
        <v>343</v>
      </c>
      <c r="C96" s="80" t="s">
        <v>62</v>
      </c>
      <c r="D96" s="63" t="s">
        <v>344</v>
      </c>
      <c r="E96" s="69">
        <f>11700</f>
        <v>11700</v>
      </c>
      <c r="F96" s="43"/>
      <c r="G96" s="75">
        <f>SUM(E96*5%)+(F96*5%)</f>
        <v>585</v>
      </c>
      <c r="H96" s="59"/>
      <c r="I96" s="137"/>
      <c r="J96" s="46"/>
      <c r="K96" s="57">
        <f t="shared" si="10"/>
        <v>585</v>
      </c>
      <c r="L96" s="47">
        <f t="shared" si="11"/>
        <v>11115</v>
      </c>
      <c r="M96" s="145"/>
      <c r="N96" s="146"/>
    </row>
    <row r="97" spans="1:14" ht="23.25" customHeight="1" x14ac:dyDescent="0.5">
      <c r="A97" s="42">
        <v>72</v>
      </c>
      <c r="B97" s="41" t="s">
        <v>380</v>
      </c>
      <c r="C97" s="80" t="s">
        <v>66</v>
      </c>
      <c r="D97" s="87" t="s">
        <v>406</v>
      </c>
      <c r="E97" s="68">
        <f>11510</f>
        <v>11510</v>
      </c>
      <c r="F97" s="10"/>
      <c r="G97" s="51">
        <f>SUM(E97*5%)+(F97*5%)+0.5</f>
        <v>576</v>
      </c>
      <c r="H97" s="11"/>
      <c r="I97" s="133"/>
      <c r="J97" s="12"/>
      <c r="K97" s="57">
        <f t="shared" si="10"/>
        <v>576</v>
      </c>
      <c r="L97" s="47">
        <f t="shared" si="11"/>
        <v>10934</v>
      </c>
      <c r="M97" s="105" t="s">
        <v>382</v>
      </c>
      <c r="N97" s="23"/>
    </row>
    <row r="98" spans="1:14" s="32" customFormat="1" ht="23.25" customHeight="1" x14ac:dyDescent="0.45">
      <c r="A98" s="42">
        <v>73</v>
      </c>
      <c r="B98" s="41" t="s">
        <v>381</v>
      </c>
      <c r="C98" s="80" t="s">
        <v>66</v>
      </c>
      <c r="D98" s="63" t="s">
        <v>405</v>
      </c>
      <c r="E98" s="69">
        <f>11510</f>
        <v>11510</v>
      </c>
      <c r="F98" s="43"/>
      <c r="G98" s="75">
        <f>SUM(E98*5%)+(F98*5%)+0.5</f>
        <v>576</v>
      </c>
      <c r="H98" s="59"/>
      <c r="I98" s="133"/>
      <c r="J98" s="52"/>
      <c r="K98" s="57">
        <f t="shared" si="10"/>
        <v>576</v>
      </c>
      <c r="L98" s="47">
        <f t="shared" si="11"/>
        <v>10934</v>
      </c>
      <c r="M98" s="105" t="s">
        <v>382</v>
      </c>
      <c r="N98" s="40"/>
    </row>
    <row r="99" spans="1:14" s="32" customFormat="1" ht="23.25" customHeight="1" x14ac:dyDescent="0.45">
      <c r="A99" s="42">
        <v>74</v>
      </c>
      <c r="B99" s="41" t="s">
        <v>68</v>
      </c>
      <c r="C99" s="80" t="s">
        <v>66</v>
      </c>
      <c r="D99" s="63" t="s">
        <v>69</v>
      </c>
      <c r="E99" s="69">
        <f>13400</f>
        <v>13400</v>
      </c>
      <c r="F99" s="43"/>
      <c r="G99" s="75">
        <f>SUM(E99*5%)+(F99*5%)</f>
        <v>670</v>
      </c>
      <c r="H99" s="59"/>
      <c r="I99" s="133">
        <f>I$6</f>
        <v>0</v>
      </c>
      <c r="J99" s="46"/>
      <c r="K99" s="57">
        <f t="shared" si="10"/>
        <v>670</v>
      </c>
      <c r="L99" s="47">
        <f t="shared" si="11"/>
        <v>12730</v>
      </c>
      <c r="M99" s="39"/>
      <c r="N99" s="40"/>
    </row>
    <row r="100" spans="1:14" s="32" customFormat="1" ht="23.25" customHeight="1" x14ac:dyDescent="0.45">
      <c r="A100" s="42">
        <v>75</v>
      </c>
      <c r="B100" s="41" t="s">
        <v>383</v>
      </c>
      <c r="C100" s="80" t="s">
        <v>66</v>
      </c>
      <c r="D100" s="63" t="s">
        <v>407</v>
      </c>
      <c r="E100" s="69">
        <f>11510</f>
        <v>11510</v>
      </c>
      <c r="F100" s="43"/>
      <c r="G100" s="51">
        <f>SUM(E100*5%)+(F100*5%)+0.5</f>
        <v>576</v>
      </c>
      <c r="H100" s="59"/>
      <c r="I100" s="137"/>
      <c r="J100" s="46"/>
      <c r="K100" s="57">
        <f t="shared" si="10"/>
        <v>576</v>
      </c>
      <c r="L100" s="47">
        <f t="shared" si="11"/>
        <v>10934</v>
      </c>
      <c r="M100" s="105" t="s">
        <v>382</v>
      </c>
      <c r="N100" s="40"/>
    </row>
    <row r="101" spans="1:14" ht="23.25" customHeight="1" thickBot="1" x14ac:dyDescent="0.55000000000000004">
      <c r="A101" s="19"/>
      <c r="B101" s="19" t="s">
        <v>4</v>
      </c>
      <c r="C101" s="20"/>
      <c r="D101" s="21">
        <f>SUM(D19,D46:D47)</f>
        <v>0</v>
      </c>
      <c r="E101" s="31">
        <f t="shared" ref="E101:L101" si="12">SUM(E76,E80:E100)</f>
        <v>800801.94</v>
      </c>
      <c r="F101" s="31">
        <f t="shared" si="12"/>
        <v>0</v>
      </c>
      <c r="G101" s="31">
        <f t="shared" si="12"/>
        <v>39673.997600000002</v>
      </c>
      <c r="H101" s="31">
        <f t="shared" si="12"/>
        <v>0</v>
      </c>
      <c r="I101" s="31">
        <f t="shared" si="12"/>
        <v>0</v>
      </c>
      <c r="J101" s="111">
        <f t="shared" si="12"/>
        <v>0</v>
      </c>
      <c r="K101" s="31">
        <f t="shared" si="12"/>
        <v>39673.997600000002</v>
      </c>
      <c r="L101" s="31">
        <f t="shared" si="12"/>
        <v>761127.94240000006</v>
      </c>
      <c r="M101" s="25"/>
      <c r="N101" s="23"/>
    </row>
    <row r="102" spans="1:14" s="13" customFormat="1" ht="23.25" customHeight="1" thickTop="1" x14ac:dyDescent="0.5">
      <c r="A102" s="302">
        <v>5</v>
      </c>
      <c r="B102" s="302"/>
      <c r="C102" s="302"/>
      <c r="D102" s="302"/>
      <c r="E102" s="302"/>
      <c r="F102" s="302"/>
      <c r="G102" s="302"/>
      <c r="H102" s="302"/>
      <c r="I102" s="302"/>
      <c r="J102" s="302"/>
      <c r="K102" s="302"/>
      <c r="L102" s="302"/>
      <c r="M102" s="15"/>
      <c r="N102" s="26"/>
    </row>
    <row r="103" spans="1:14" ht="23.25" customHeight="1" x14ac:dyDescent="0.5">
      <c r="A103" s="295" t="s">
        <v>1</v>
      </c>
      <c r="B103" s="297" t="s">
        <v>2</v>
      </c>
      <c r="C103" s="295" t="s">
        <v>9</v>
      </c>
      <c r="D103" s="295" t="s">
        <v>10</v>
      </c>
      <c r="E103" s="300" t="s">
        <v>11</v>
      </c>
      <c r="F103" s="93" t="s">
        <v>230</v>
      </c>
      <c r="G103" s="292" t="s">
        <v>14</v>
      </c>
      <c r="H103" s="293"/>
      <c r="I103" s="293"/>
      <c r="J103" s="294"/>
      <c r="K103" s="6" t="s">
        <v>6</v>
      </c>
      <c r="L103" s="6" t="s">
        <v>3</v>
      </c>
    </row>
    <row r="104" spans="1:14" ht="23.25" customHeight="1" x14ac:dyDescent="0.5">
      <c r="A104" s="296"/>
      <c r="B104" s="298"/>
      <c r="C104" s="299"/>
      <c r="D104" s="299"/>
      <c r="E104" s="301"/>
      <c r="F104" s="61"/>
      <c r="G104" s="30" t="s">
        <v>12</v>
      </c>
      <c r="H104" s="116" t="s">
        <v>244</v>
      </c>
      <c r="I104" s="8" t="s">
        <v>7</v>
      </c>
      <c r="J104" s="33" t="s">
        <v>8</v>
      </c>
      <c r="K104" s="7" t="s">
        <v>13</v>
      </c>
      <c r="L104" s="9" t="s">
        <v>184</v>
      </c>
    </row>
    <row r="105" spans="1:14" ht="23.25" customHeight="1" x14ac:dyDescent="0.5">
      <c r="A105" s="35">
        <v>76</v>
      </c>
      <c r="B105" s="49" t="s">
        <v>420</v>
      </c>
      <c r="C105" s="81" t="s">
        <v>74</v>
      </c>
      <c r="D105" s="82" t="s">
        <v>423</v>
      </c>
      <c r="E105" s="68">
        <f>11510</f>
        <v>11510</v>
      </c>
      <c r="F105" s="10"/>
      <c r="G105" s="51">
        <f>SUM(E105*5%)+(F105*5%)+0.5</f>
        <v>576</v>
      </c>
      <c r="H105" s="16"/>
      <c r="I105" s="150"/>
      <c r="J105" s="17"/>
      <c r="K105" s="57">
        <f t="shared" ref="K105:K125" si="13">SUM(G105:J105)</f>
        <v>576</v>
      </c>
      <c r="L105" s="47">
        <f t="shared" ref="L105:L125" si="14">SUM(E105+F105-K105)</f>
        <v>10934</v>
      </c>
      <c r="M105" s="24"/>
      <c r="N105" s="23"/>
    </row>
    <row r="106" spans="1:14" ht="23.25" customHeight="1" x14ac:dyDescent="0.5">
      <c r="A106" s="42">
        <v>77</v>
      </c>
      <c r="B106" s="41" t="s">
        <v>229</v>
      </c>
      <c r="C106" s="80" t="s">
        <v>74</v>
      </c>
      <c r="D106" s="87" t="s">
        <v>231</v>
      </c>
      <c r="E106" s="69">
        <f>12150</f>
        <v>12150</v>
      </c>
      <c r="F106" s="43"/>
      <c r="G106" s="51">
        <f>SUM(E106*5%)+(F106*5%)+0.5</f>
        <v>608</v>
      </c>
      <c r="H106" s="11"/>
      <c r="I106" s="139"/>
      <c r="J106" s="12"/>
      <c r="K106" s="57">
        <f t="shared" si="13"/>
        <v>608</v>
      </c>
      <c r="L106" s="47">
        <f t="shared" si="14"/>
        <v>11542</v>
      </c>
      <c r="M106" s="24"/>
      <c r="N106" s="23"/>
    </row>
    <row r="107" spans="1:14" ht="23.25" customHeight="1" x14ac:dyDescent="0.5">
      <c r="A107" s="42">
        <v>78</v>
      </c>
      <c r="B107" s="49" t="s">
        <v>128</v>
      </c>
      <c r="C107" s="81" t="s">
        <v>79</v>
      </c>
      <c r="D107" s="82" t="s">
        <v>129</v>
      </c>
      <c r="E107" s="68">
        <f>14020</f>
        <v>14020</v>
      </c>
      <c r="F107" s="10"/>
      <c r="G107" s="51">
        <f>SUM(E107*5%)+(F107*5%)</f>
        <v>701</v>
      </c>
      <c r="H107" s="16"/>
      <c r="I107" s="133">
        <f>I$6</f>
        <v>0</v>
      </c>
      <c r="J107" s="18"/>
      <c r="K107" s="57">
        <f t="shared" si="13"/>
        <v>701</v>
      </c>
      <c r="L107" s="47">
        <f t="shared" si="14"/>
        <v>13319</v>
      </c>
      <c r="M107" s="13"/>
      <c r="N107" s="23"/>
    </row>
    <row r="108" spans="1:14" ht="23.25" customHeight="1" x14ac:dyDescent="0.5">
      <c r="A108" s="42">
        <v>79</v>
      </c>
      <c r="B108" s="49" t="s">
        <v>239</v>
      </c>
      <c r="C108" s="81" t="s">
        <v>79</v>
      </c>
      <c r="D108" s="82" t="s">
        <v>130</v>
      </c>
      <c r="E108" s="68">
        <f>14390</f>
        <v>14390</v>
      </c>
      <c r="F108" s="10"/>
      <c r="G108" s="51">
        <f>SUM(E108*5%)+(F108*5%)+0.5</f>
        <v>720</v>
      </c>
      <c r="H108" s="99"/>
      <c r="I108" s="133">
        <f>I$6</f>
        <v>0</v>
      </c>
      <c r="J108" s="18"/>
      <c r="K108" s="57">
        <f t="shared" si="13"/>
        <v>720</v>
      </c>
      <c r="L108" s="47">
        <f t="shared" si="14"/>
        <v>13670</v>
      </c>
      <c r="M108" s="13"/>
      <c r="N108" s="23"/>
    </row>
    <row r="109" spans="1:14" s="32" customFormat="1" ht="23.25" customHeight="1" x14ac:dyDescent="0.45">
      <c r="A109" s="42">
        <v>80</v>
      </c>
      <c r="B109" s="41" t="s">
        <v>78</v>
      </c>
      <c r="C109" s="80" t="s">
        <v>79</v>
      </c>
      <c r="D109" s="63" t="s">
        <v>80</v>
      </c>
      <c r="E109" s="69">
        <f>12960</f>
        <v>12960</v>
      </c>
      <c r="F109" s="43"/>
      <c r="G109" s="51">
        <f>SUM(E109*5%)+(F109*5%)</f>
        <v>648</v>
      </c>
      <c r="H109" s="94"/>
      <c r="I109" s="137"/>
      <c r="J109" s="46"/>
      <c r="K109" s="57">
        <f t="shared" si="13"/>
        <v>648</v>
      </c>
      <c r="L109" s="47">
        <f t="shared" si="14"/>
        <v>12312</v>
      </c>
      <c r="M109" s="34"/>
      <c r="N109" s="40"/>
    </row>
    <row r="110" spans="1:14" s="32" customFormat="1" ht="23.25" customHeight="1" x14ac:dyDescent="0.45">
      <c r="A110" s="42">
        <v>81</v>
      </c>
      <c r="B110" s="36" t="s">
        <v>81</v>
      </c>
      <c r="C110" s="79" t="s">
        <v>79</v>
      </c>
      <c r="D110" s="62" t="s">
        <v>82</v>
      </c>
      <c r="E110" s="69">
        <f>13400</f>
        <v>13400</v>
      </c>
      <c r="F110" s="43"/>
      <c r="G110" s="51">
        <f>SUM(E110*5%)+(F110*5%)</f>
        <v>670</v>
      </c>
      <c r="H110" s="160"/>
      <c r="I110" s="133">
        <f>I$6</f>
        <v>0</v>
      </c>
      <c r="J110" s="52">
        <f>J$6</f>
        <v>0</v>
      </c>
      <c r="K110" s="57">
        <f t="shared" si="13"/>
        <v>670</v>
      </c>
      <c r="L110" s="47">
        <f t="shared" si="14"/>
        <v>12730</v>
      </c>
      <c r="M110" s="39"/>
      <c r="N110" s="40"/>
    </row>
    <row r="111" spans="1:14" ht="23.25" customHeight="1" x14ac:dyDescent="0.5">
      <c r="A111" s="42">
        <v>82</v>
      </c>
      <c r="B111" s="49" t="s">
        <v>131</v>
      </c>
      <c r="C111" s="81" t="s">
        <v>83</v>
      </c>
      <c r="D111" s="82" t="s">
        <v>132</v>
      </c>
      <c r="E111" s="71">
        <f>14080</f>
        <v>14080</v>
      </c>
      <c r="F111" s="10"/>
      <c r="G111" s="51">
        <f>SUM(E111*5%)+(F111*5%)</f>
        <v>704</v>
      </c>
      <c r="H111" s="99"/>
      <c r="I111" s="133">
        <f>I$6</f>
        <v>0</v>
      </c>
      <c r="J111" s="52">
        <f>J$6</f>
        <v>0</v>
      </c>
      <c r="K111" s="57">
        <f t="shared" si="13"/>
        <v>704</v>
      </c>
      <c r="L111" s="47">
        <f t="shared" si="14"/>
        <v>13376</v>
      </c>
      <c r="M111" s="13"/>
      <c r="N111" s="23"/>
    </row>
    <row r="112" spans="1:14" s="32" customFormat="1" ht="23.25" customHeight="1" x14ac:dyDescent="0.45">
      <c r="A112" s="42">
        <v>83</v>
      </c>
      <c r="B112" s="41" t="s">
        <v>391</v>
      </c>
      <c r="C112" s="80" t="s">
        <v>83</v>
      </c>
      <c r="D112" s="63" t="s">
        <v>397</v>
      </c>
      <c r="E112" s="69">
        <f>11510</f>
        <v>11510</v>
      </c>
      <c r="F112" s="43"/>
      <c r="G112" s="51">
        <f>SUM(E112*5%)+(F112*5%)+0.5</f>
        <v>576</v>
      </c>
      <c r="H112" s="59"/>
      <c r="I112" s="133"/>
      <c r="J112" s="46"/>
      <c r="K112" s="57">
        <f t="shared" si="13"/>
        <v>576</v>
      </c>
      <c r="L112" s="47">
        <f t="shared" si="14"/>
        <v>10934</v>
      </c>
      <c r="M112" s="105"/>
      <c r="N112" s="40"/>
    </row>
    <row r="113" spans="1:14" s="32" customFormat="1" ht="23.25" customHeight="1" x14ac:dyDescent="0.45">
      <c r="A113" s="42">
        <v>84</v>
      </c>
      <c r="B113" s="36" t="s">
        <v>326</v>
      </c>
      <c r="C113" s="84" t="s">
        <v>83</v>
      </c>
      <c r="D113" s="62" t="s">
        <v>335</v>
      </c>
      <c r="E113" s="70">
        <f>11700</f>
        <v>11700</v>
      </c>
      <c r="F113" s="37"/>
      <c r="G113" s="75">
        <f>SUM(E113*5%)+F113*5%</f>
        <v>585</v>
      </c>
      <c r="H113" s="100"/>
      <c r="I113" s="133">
        <f t="shared" ref="I113:I118" si="15">I$6</f>
        <v>0</v>
      </c>
      <c r="J113" s="46"/>
      <c r="K113" s="77">
        <f t="shared" si="13"/>
        <v>585</v>
      </c>
      <c r="L113" s="77">
        <f t="shared" si="14"/>
        <v>11115</v>
      </c>
      <c r="M113" s="39"/>
      <c r="N113" s="40"/>
    </row>
    <row r="114" spans="1:14" s="32" customFormat="1" ht="23.25" customHeight="1" x14ac:dyDescent="0.45">
      <c r="A114" s="42">
        <v>85</v>
      </c>
      <c r="B114" s="49" t="s">
        <v>133</v>
      </c>
      <c r="C114" s="81" t="s">
        <v>355</v>
      </c>
      <c r="D114" s="64" t="s">
        <v>134</v>
      </c>
      <c r="E114" s="70">
        <f>14480</f>
        <v>14480</v>
      </c>
      <c r="F114" s="50"/>
      <c r="G114" s="51">
        <f>SUM(E114*5%)+(F114*5%)</f>
        <v>724</v>
      </c>
      <c r="H114" s="208"/>
      <c r="I114" s="133">
        <f t="shared" si="15"/>
        <v>0</v>
      </c>
      <c r="J114" s="52">
        <f>J$6</f>
        <v>0</v>
      </c>
      <c r="K114" s="57">
        <f t="shared" si="13"/>
        <v>724</v>
      </c>
      <c r="L114" s="47">
        <f t="shared" si="14"/>
        <v>13756</v>
      </c>
      <c r="M114" s="34"/>
      <c r="N114" s="40"/>
    </row>
    <row r="115" spans="1:14" ht="23.25" customHeight="1" x14ac:dyDescent="0.5">
      <c r="A115" s="42">
        <v>86</v>
      </c>
      <c r="B115" s="41" t="s">
        <v>348</v>
      </c>
      <c r="C115" s="80" t="s">
        <v>147</v>
      </c>
      <c r="D115" s="87" t="s">
        <v>350</v>
      </c>
      <c r="E115" s="68">
        <f>11700</f>
        <v>11700</v>
      </c>
      <c r="F115" s="37"/>
      <c r="G115" s="51">
        <f>SUM(E115*5%)+(F115*5%)</f>
        <v>585</v>
      </c>
      <c r="H115" s="11"/>
      <c r="I115" s="133">
        <f t="shared" si="15"/>
        <v>0</v>
      </c>
      <c r="J115" s="12"/>
      <c r="K115" s="57">
        <f t="shared" si="13"/>
        <v>585</v>
      </c>
      <c r="L115" s="47">
        <f t="shared" si="14"/>
        <v>11115</v>
      </c>
      <c r="M115" s="24"/>
      <c r="N115" s="23"/>
    </row>
    <row r="116" spans="1:14" s="32" customFormat="1" ht="23.25" customHeight="1" x14ac:dyDescent="0.45">
      <c r="A116" s="42">
        <v>87</v>
      </c>
      <c r="B116" s="41" t="s">
        <v>135</v>
      </c>
      <c r="C116" s="80" t="s">
        <v>92</v>
      </c>
      <c r="D116" s="63" t="s">
        <v>136</v>
      </c>
      <c r="E116" s="69">
        <f>14050</f>
        <v>14050</v>
      </c>
      <c r="F116" s="43"/>
      <c r="G116" s="51">
        <f>SUM(E116*5%)+(F116*5%)+0.5</f>
        <v>703</v>
      </c>
      <c r="H116" s="100"/>
      <c r="I116" s="133">
        <f t="shared" si="15"/>
        <v>0</v>
      </c>
      <c r="J116" s="46"/>
      <c r="K116" s="57">
        <f t="shared" si="13"/>
        <v>703</v>
      </c>
      <c r="L116" s="47">
        <f t="shared" si="14"/>
        <v>13347</v>
      </c>
      <c r="M116" s="34"/>
      <c r="N116" s="40"/>
    </row>
    <row r="117" spans="1:14" s="32" customFormat="1" ht="23.25" customHeight="1" x14ac:dyDescent="0.45">
      <c r="A117" s="42">
        <v>88</v>
      </c>
      <c r="B117" s="41" t="s">
        <v>91</v>
      </c>
      <c r="C117" s="80" t="s">
        <v>92</v>
      </c>
      <c r="D117" s="63" t="s">
        <v>93</v>
      </c>
      <c r="E117" s="69">
        <f>13280</f>
        <v>13280</v>
      </c>
      <c r="F117" s="43"/>
      <c r="G117" s="51">
        <f>SUM(E117*5%)+(F117*5%)</f>
        <v>664</v>
      </c>
      <c r="H117" s="210"/>
      <c r="I117" s="133">
        <f t="shared" si="15"/>
        <v>0</v>
      </c>
      <c r="J117" s="46"/>
      <c r="K117" s="57">
        <f t="shared" si="13"/>
        <v>664</v>
      </c>
      <c r="L117" s="47">
        <f t="shared" si="14"/>
        <v>12616</v>
      </c>
      <c r="M117" s="39"/>
      <c r="N117" s="40"/>
    </row>
    <row r="118" spans="1:14" ht="23.25" customHeight="1" x14ac:dyDescent="0.5">
      <c r="A118" s="42">
        <v>89</v>
      </c>
      <c r="B118" s="41" t="s">
        <v>94</v>
      </c>
      <c r="C118" s="80" t="s">
        <v>92</v>
      </c>
      <c r="D118" s="87" t="s">
        <v>95</v>
      </c>
      <c r="E118" s="69">
        <f>13290</f>
        <v>13290</v>
      </c>
      <c r="F118" s="43"/>
      <c r="G118" s="51">
        <f>SUM(E118*5%)+(F118*5%)+0.5</f>
        <v>665</v>
      </c>
      <c r="H118" s="101"/>
      <c r="I118" s="133">
        <f t="shared" si="15"/>
        <v>0</v>
      </c>
      <c r="J118" s="12"/>
      <c r="K118" s="57">
        <f t="shared" si="13"/>
        <v>665</v>
      </c>
      <c r="L118" s="47">
        <f t="shared" si="14"/>
        <v>12625</v>
      </c>
      <c r="M118" s="24"/>
      <c r="N118" s="23"/>
    </row>
    <row r="119" spans="1:14" s="32" customFormat="1" ht="23.25" customHeight="1" x14ac:dyDescent="0.45">
      <c r="A119" s="42">
        <v>90</v>
      </c>
      <c r="B119" s="41" t="s">
        <v>390</v>
      </c>
      <c r="C119" s="80" t="s">
        <v>60</v>
      </c>
      <c r="D119" s="63" t="s">
        <v>396</v>
      </c>
      <c r="E119" s="69">
        <f>11510</f>
        <v>11510</v>
      </c>
      <c r="F119" s="43"/>
      <c r="G119" s="75">
        <f>SUM(E119*5%)+(F119*5%)+0.5</f>
        <v>576</v>
      </c>
      <c r="H119" s="59"/>
      <c r="I119" s="133"/>
      <c r="J119" s="46"/>
      <c r="K119" s="57">
        <f t="shared" si="13"/>
        <v>576</v>
      </c>
      <c r="L119" s="47">
        <f t="shared" si="14"/>
        <v>10934</v>
      </c>
      <c r="M119" s="39"/>
      <c r="N119" s="40"/>
    </row>
    <row r="120" spans="1:14" s="191" customFormat="1" ht="23.25" customHeight="1" x14ac:dyDescent="0.5">
      <c r="A120" s="197"/>
      <c r="B120" s="180" t="s">
        <v>252</v>
      </c>
      <c r="C120" s="192" t="s">
        <v>60</v>
      </c>
      <c r="D120" s="181" t="s">
        <v>253</v>
      </c>
      <c r="E120" s="198"/>
      <c r="F120" s="193"/>
      <c r="G120" s="204">
        <f>SUM(E120*5%)+(F120*5%)</f>
        <v>0</v>
      </c>
      <c r="H120" s="185"/>
      <c r="I120" s="194"/>
      <c r="J120" s="187"/>
      <c r="K120" s="195">
        <f t="shared" si="13"/>
        <v>0</v>
      </c>
      <c r="L120" s="196">
        <f t="shared" si="14"/>
        <v>0</v>
      </c>
      <c r="M120" s="189" t="s">
        <v>364</v>
      </c>
      <c r="N120" s="190"/>
    </row>
    <row r="121" spans="1:14" s="32" customFormat="1" ht="23.25" customHeight="1" x14ac:dyDescent="0.45">
      <c r="A121" s="42">
        <v>91</v>
      </c>
      <c r="B121" s="49" t="s">
        <v>333</v>
      </c>
      <c r="C121" s="81" t="s">
        <v>60</v>
      </c>
      <c r="D121" s="64" t="s">
        <v>334</v>
      </c>
      <c r="E121" s="70">
        <f>11700</f>
        <v>11700</v>
      </c>
      <c r="F121" s="152"/>
      <c r="G121" s="75">
        <f>SUM(E121*5%)+F121*5%</f>
        <v>585</v>
      </c>
      <c r="H121" s="59"/>
      <c r="I121" s="151"/>
      <c r="J121" s="46"/>
      <c r="K121" s="77">
        <f t="shared" si="13"/>
        <v>585</v>
      </c>
      <c r="L121" s="77">
        <f t="shared" si="14"/>
        <v>11115</v>
      </c>
      <c r="M121" s="105"/>
      <c r="N121" s="40"/>
    </row>
    <row r="122" spans="1:14" s="32" customFormat="1" ht="23.25" customHeight="1" x14ac:dyDescent="0.45">
      <c r="A122" s="42"/>
      <c r="B122" s="41" t="s">
        <v>322</v>
      </c>
      <c r="C122" s="80" t="s">
        <v>64</v>
      </c>
      <c r="D122" s="63" t="s">
        <v>313</v>
      </c>
      <c r="E122" s="69"/>
      <c r="F122" s="43"/>
      <c r="G122" s="75">
        <f>SUM(E122*5%)+(F122*5%)</f>
        <v>0</v>
      </c>
      <c r="H122" s="59"/>
      <c r="I122" s="133">
        <f>I$6</f>
        <v>0</v>
      </c>
      <c r="J122" s="46"/>
      <c r="K122" s="57">
        <f t="shared" si="13"/>
        <v>0</v>
      </c>
      <c r="L122" s="47">
        <f t="shared" si="14"/>
        <v>0</v>
      </c>
      <c r="M122" s="39"/>
      <c r="N122" s="40"/>
    </row>
    <row r="123" spans="1:14" s="32" customFormat="1" ht="23.25" customHeight="1" x14ac:dyDescent="0.45">
      <c r="A123" s="42">
        <v>92</v>
      </c>
      <c r="B123" s="41" t="s">
        <v>63</v>
      </c>
      <c r="C123" s="80" t="s">
        <v>64</v>
      </c>
      <c r="D123" s="63" t="s">
        <v>65</v>
      </c>
      <c r="E123" s="69">
        <f>13400</f>
        <v>13400</v>
      </c>
      <c r="F123" s="43"/>
      <c r="G123" s="75">
        <f>SUM(E123*5%)+(F123*5%)</f>
        <v>670</v>
      </c>
      <c r="H123" s="179"/>
      <c r="I123" s="133">
        <f>I$6</f>
        <v>0</v>
      </c>
      <c r="J123" s="52">
        <f>J$6</f>
        <v>0</v>
      </c>
      <c r="K123" s="57">
        <f t="shared" si="13"/>
        <v>670</v>
      </c>
      <c r="L123" s="47">
        <f t="shared" si="14"/>
        <v>12730</v>
      </c>
      <c r="M123" s="39" t="s">
        <v>365</v>
      </c>
      <c r="N123" s="40"/>
    </row>
    <row r="124" spans="1:14" s="32" customFormat="1" ht="23.25" customHeight="1" x14ac:dyDescent="0.45">
      <c r="A124" s="42">
        <v>93</v>
      </c>
      <c r="B124" s="49" t="s">
        <v>71</v>
      </c>
      <c r="C124" s="81" t="s">
        <v>70</v>
      </c>
      <c r="D124" s="64" t="s">
        <v>72</v>
      </c>
      <c r="E124" s="69">
        <f>13750</f>
        <v>13750</v>
      </c>
      <c r="F124" s="43"/>
      <c r="G124" s="51">
        <f>SUM(E124*5%)+(F124*5%)+0.5</f>
        <v>688</v>
      </c>
      <c r="H124" s="73"/>
      <c r="I124" s="133">
        <f>I$6</f>
        <v>0</v>
      </c>
      <c r="J124" s="52"/>
      <c r="K124" s="57">
        <f t="shared" si="13"/>
        <v>688</v>
      </c>
      <c r="L124" s="47">
        <f t="shared" si="14"/>
        <v>13062</v>
      </c>
      <c r="M124" s="34"/>
      <c r="N124" s="40"/>
    </row>
    <row r="125" spans="1:14" ht="23.25" customHeight="1" x14ac:dyDescent="0.5">
      <c r="A125" s="35"/>
      <c r="B125" s="49" t="s">
        <v>297</v>
      </c>
      <c r="C125" s="86" t="s">
        <v>70</v>
      </c>
      <c r="D125" s="64" t="s">
        <v>298</v>
      </c>
      <c r="E125" s="70"/>
      <c r="F125" s="10"/>
      <c r="G125" s="75">
        <f>SUM(E125*5%)+F125*5%</f>
        <v>0</v>
      </c>
      <c r="H125" s="16"/>
      <c r="I125" s="133">
        <f>I$6</f>
        <v>0</v>
      </c>
      <c r="J125" s="17"/>
      <c r="K125" s="57">
        <f t="shared" si="13"/>
        <v>0</v>
      </c>
      <c r="L125" s="47">
        <f t="shared" si="14"/>
        <v>0</v>
      </c>
      <c r="M125" s="24"/>
      <c r="N125" s="23"/>
    </row>
    <row r="126" spans="1:14" ht="23.25" customHeight="1" thickBot="1" x14ac:dyDescent="0.55000000000000004">
      <c r="A126" s="19"/>
      <c r="B126" s="19" t="s">
        <v>4</v>
      </c>
      <c r="C126" s="20"/>
      <c r="D126" s="21"/>
      <c r="E126" s="31">
        <f>SUM(E101,E105:E125)</f>
        <v>1033681.94</v>
      </c>
      <c r="F126" s="31">
        <f t="shared" ref="F126:L126" si="16">SUM(F101,F105:F125)</f>
        <v>0</v>
      </c>
      <c r="G126" s="31">
        <f t="shared" si="16"/>
        <v>51321.997600000002</v>
      </c>
      <c r="H126" s="31">
        <f t="shared" si="16"/>
        <v>0</v>
      </c>
      <c r="I126" s="31">
        <f t="shared" si="16"/>
        <v>0</v>
      </c>
      <c r="J126" s="111">
        <f t="shared" si="16"/>
        <v>0</v>
      </c>
      <c r="K126" s="31">
        <f t="shared" si="16"/>
        <v>51321.997600000002</v>
      </c>
      <c r="L126" s="31">
        <f t="shared" si="16"/>
        <v>982359.94240000006</v>
      </c>
      <c r="M126" s="25"/>
      <c r="N126" s="23"/>
    </row>
    <row r="127" spans="1:14" s="13" customFormat="1" ht="23.25" customHeight="1" thickTop="1" x14ac:dyDescent="0.5">
      <c r="A127" s="302">
        <v>6</v>
      </c>
      <c r="B127" s="302"/>
      <c r="C127" s="302"/>
      <c r="D127" s="302"/>
      <c r="E127" s="302"/>
      <c r="F127" s="302"/>
      <c r="G127" s="302"/>
      <c r="H127" s="302"/>
      <c r="I127" s="302"/>
      <c r="J127" s="302"/>
      <c r="K127" s="302"/>
      <c r="L127" s="302"/>
      <c r="M127" s="15"/>
      <c r="N127" s="26"/>
    </row>
    <row r="128" spans="1:14" ht="23.25" customHeight="1" x14ac:dyDescent="0.5">
      <c r="A128" s="295" t="s">
        <v>1</v>
      </c>
      <c r="B128" s="297" t="s">
        <v>2</v>
      </c>
      <c r="C128" s="295" t="s">
        <v>9</v>
      </c>
      <c r="D128" s="295" t="s">
        <v>10</v>
      </c>
      <c r="E128" s="300" t="s">
        <v>11</v>
      </c>
      <c r="F128" s="93" t="s">
        <v>230</v>
      </c>
      <c r="G128" s="292" t="s">
        <v>14</v>
      </c>
      <c r="H128" s="293"/>
      <c r="I128" s="293"/>
      <c r="J128" s="294"/>
      <c r="K128" s="6" t="s">
        <v>6</v>
      </c>
      <c r="L128" s="6" t="s">
        <v>3</v>
      </c>
    </row>
    <row r="129" spans="1:14" ht="23.25" customHeight="1" x14ac:dyDescent="0.5">
      <c r="A129" s="296"/>
      <c r="B129" s="298"/>
      <c r="C129" s="299"/>
      <c r="D129" s="299"/>
      <c r="E129" s="301"/>
      <c r="F129" s="61"/>
      <c r="G129" s="30" t="s">
        <v>12</v>
      </c>
      <c r="H129" s="116" t="s">
        <v>244</v>
      </c>
      <c r="I129" s="8" t="s">
        <v>7</v>
      </c>
      <c r="J129" s="33" t="s">
        <v>8</v>
      </c>
      <c r="K129" s="7" t="s">
        <v>13</v>
      </c>
      <c r="L129" s="9" t="s">
        <v>184</v>
      </c>
    </row>
    <row r="130" spans="1:14" ht="23.25" customHeight="1" x14ac:dyDescent="0.5">
      <c r="A130" s="42">
        <v>94</v>
      </c>
      <c r="B130" s="49" t="s">
        <v>392</v>
      </c>
      <c r="C130" s="86" t="s">
        <v>70</v>
      </c>
      <c r="D130" s="64" t="s">
        <v>398</v>
      </c>
      <c r="E130" s="70">
        <f>11510</f>
        <v>11510</v>
      </c>
      <c r="F130" s="10"/>
      <c r="G130" s="75">
        <f>SUM(E130*5%)+F130*5%+0.5</f>
        <v>576</v>
      </c>
      <c r="H130" s="16"/>
      <c r="I130" s="140"/>
      <c r="J130" s="18"/>
      <c r="K130" s="57">
        <f t="shared" ref="K130:K150" si="17">SUM(G130:J130)</f>
        <v>576</v>
      </c>
      <c r="L130" s="47">
        <f>SUM(E130+F130-K130)</f>
        <v>10934</v>
      </c>
      <c r="M130" s="13"/>
      <c r="N130" s="23"/>
    </row>
    <row r="131" spans="1:14" ht="23.25" customHeight="1" x14ac:dyDescent="0.5">
      <c r="A131" s="42">
        <v>95</v>
      </c>
      <c r="B131" s="49" t="s">
        <v>393</v>
      </c>
      <c r="C131" s="86" t="s">
        <v>70</v>
      </c>
      <c r="D131" s="64" t="s">
        <v>399</v>
      </c>
      <c r="E131" s="70">
        <f>11510</f>
        <v>11510</v>
      </c>
      <c r="F131" s="10"/>
      <c r="G131" s="75">
        <f>SUM(E131*5%)+F131*5%+0.5</f>
        <v>576</v>
      </c>
      <c r="H131" s="16"/>
      <c r="I131" s="140"/>
      <c r="J131" s="18"/>
      <c r="K131" s="57">
        <f t="shared" si="17"/>
        <v>576</v>
      </c>
      <c r="L131" s="47">
        <f>SUM(E131+F131-K131)</f>
        <v>10934</v>
      </c>
      <c r="M131" s="13"/>
      <c r="N131" s="23"/>
    </row>
    <row r="132" spans="1:14" s="32" customFormat="1" ht="23.25" customHeight="1" x14ac:dyDescent="0.45">
      <c r="A132" s="42">
        <v>96</v>
      </c>
      <c r="B132" s="41" t="s">
        <v>87</v>
      </c>
      <c r="C132" s="80" t="s">
        <v>88</v>
      </c>
      <c r="D132" s="63" t="s">
        <v>89</v>
      </c>
      <c r="E132" s="69">
        <f>13030</f>
        <v>13030</v>
      </c>
      <c r="F132" s="43"/>
      <c r="G132" s="51">
        <f>SUM(E132*5%)+(F132*5%)+0.5</f>
        <v>652</v>
      </c>
      <c r="H132" s="59"/>
      <c r="I132" s="133">
        <f>I$6</f>
        <v>0</v>
      </c>
      <c r="J132" s="46"/>
      <c r="K132" s="57">
        <f t="shared" si="17"/>
        <v>652</v>
      </c>
      <c r="L132" s="47">
        <f t="shared" ref="L132:L150" si="18">SUM(E132+F132-K132)</f>
        <v>12378</v>
      </c>
      <c r="M132" s="39"/>
      <c r="N132" s="40"/>
    </row>
    <row r="133" spans="1:14" ht="23.25" customHeight="1" x14ac:dyDescent="0.5">
      <c r="A133" s="42">
        <v>97</v>
      </c>
      <c r="B133" s="49" t="s">
        <v>384</v>
      </c>
      <c r="C133" s="81" t="s">
        <v>88</v>
      </c>
      <c r="D133" s="64" t="s">
        <v>400</v>
      </c>
      <c r="E133" s="70">
        <f>11510</f>
        <v>11510</v>
      </c>
      <c r="F133" s="10"/>
      <c r="G133" s="22">
        <f>SUM(E133*5%)+(F133*5%)+0.5</f>
        <v>576</v>
      </c>
      <c r="H133" s="16"/>
      <c r="I133" s="140"/>
      <c r="J133" s="18"/>
      <c r="K133" s="57">
        <f t="shared" si="17"/>
        <v>576</v>
      </c>
      <c r="L133" s="47">
        <f t="shared" si="18"/>
        <v>10934</v>
      </c>
      <c r="M133" s="214" t="s">
        <v>378</v>
      </c>
      <c r="N133" s="23"/>
    </row>
    <row r="134" spans="1:14" ht="23.25" customHeight="1" x14ac:dyDescent="0.5">
      <c r="A134" s="42">
        <v>98</v>
      </c>
      <c r="B134" s="49" t="s">
        <v>195</v>
      </c>
      <c r="C134" s="81" t="s">
        <v>88</v>
      </c>
      <c r="D134" s="64" t="s">
        <v>202</v>
      </c>
      <c r="E134" s="70">
        <f>12160</f>
        <v>12160</v>
      </c>
      <c r="F134" s="14"/>
      <c r="G134" s="22">
        <f>SUM(E134*5%)+(F134*5%)</f>
        <v>608</v>
      </c>
      <c r="H134" s="205"/>
      <c r="I134" s="149">
        <f>I$6</f>
        <v>0</v>
      </c>
      <c r="J134" s="12"/>
      <c r="K134" s="57">
        <f t="shared" si="17"/>
        <v>608</v>
      </c>
      <c r="L134" s="47">
        <f t="shared" si="18"/>
        <v>11552</v>
      </c>
      <c r="M134" s="13"/>
      <c r="N134" s="23"/>
    </row>
    <row r="135" spans="1:14" s="32" customFormat="1" ht="23.25" customHeight="1" x14ac:dyDescent="0.45">
      <c r="A135" s="42">
        <v>99</v>
      </c>
      <c r="B135" s="41" t="s">
        <v>320</v>
      </c>
      <c r="C135" s="80" t="s">
        <v>88</v>
      </c>
      <c r="D135" s="63" t="s">
        <v>331</v>
      </c>
      <c r="E135" s="70">
        <f>11700</f>
        <v>11700</v>
      </c>
      <c r="F135" s="37"/>
      <c r="G135" s="44">
        <f>SUM(E135*5%)+(F135*5%)</f>
        <v>585</v>
      </c>
      <c r="H135" s="59"/>
      <c r="I135" s="133">
        <f>I$6</f>
        <v>0</v>
      </c>
      <c r="J135" s="46"/>
      <c r="K135" s="57">
        <f t="shared" si="17"/>
        <v>585</v>
      </c>
      <c r="L135" s="47">
        <f t="shared" si="18"/>
        <v>11115</v>
      </c>
      <c r="M135" s="39"/>
      <c r="N135" s="40"/>
    </row>
    <row r="136" spans="1:14" s="32" customFormat="1" ht="23.25" customHeight="1" x14ac:dyDescent="0.45">
      <c r="A136" s="42">
        <v>100</v>
      </c>
      <c r="B136" s="49" t="s">
        <v>418</v>
      </c>
      <c r="C136" s="81" t="s">
        <v>88</v>
      </c>
      <c r="D136" s="64" t="s">
        <v>421</v>
      </c>
      <c r="E136" s="70">
        <f>11510</f>
        <v>11510</v>
      </c>
      <c r="F136" s="113"/>
      <c r="G136" s="44">
        <f>SUM(E136*5%)+(F136*5%)+0.5</f>
        <v>576</v>
      </c>
      <c r="H136" s="73"/>
      <c r="I136" s="133"/>
      <c r="J136" s="52"/>
      <c r="K136" s="57">
        <f t="shared" si="17"/>
        <v>576</v>
      </c>
      <c r="L136" s="47">
        <f t="shared" si="18"/>
        <v>10934</v>
      </c>
      <c r="M136" s="164"/>
      <c r="N136" s="40"/>
    </row>
    <row r="137" spans="1:14" s="32" customFormat="1" ht="23.25" customHeight="1" x14ac:dyDescent="0.45">
      <c r="A137" s="42">
        <v>101</v>
      </c>
      <c r="B137" s="49" t="s">
        <v>76</v>
      </c>
      <c r="C137" s="81" t="s">
        <v>77</v>
      </c>
      <c r="D137" s="64" t="s">
        <v>236</v>
      </c>
      <c r="E137" s="70">
        <f>13770</f>
        <v>13770</v>
      </c>
      <c r="F137" s="50"/>
      <c r="G137" s="51">
        <f>SUM(E137*5%)+(F137*5%)+0.5</f>
        <v>689</v>
      </c>
      <c r="H137" s="102"/>
      <c r="I137" s="133">
        <f>I$6</f>
        <v>0</v>
      </c>
      <c r="J137" s="52">
        <f>J$6</f>
        <v>0</v>
      </c>
      <c r="K137" s="57">
        <f t="shared" si="17"/>
        <v>689</v>
      </c>
      <c r="L137" s="47">
        <f t="shared" si="18"/>
        <v>13081</v>
      </c>
      <c r="M137" s="34"/>
      <c r="N137" s="40"/>
    </row>
    <row r="138" spans="1:14" s="32" customFormat="1" ht="23.25" customHeight="1" x14ac:dyDescent="0.45">
      <c r="A138" s="42">
        <v>102</v>
      </c>
      <c r="B138" s="41" t="s">
        <v>146</v>
      </c>
      <c r="C138" s="80" t="s">
        <v>147</v>
      </c>
      <c r="D138" s="63" t="s">
        <v>148</v>
      </c>
      <c r="E138" s="69">
        <f>14100</f>
        <v>14100</v>
      </c>
      <c r="F138" s="37"/>
      <c r="G138" s="44">
        <f>SUM(E138*5%)+(F138*5%)</f>
        <v>705</v>
      </c>
      <c r="H138" s="59"/>
      <c r="I138" s="194">
        <f>I$6</f>
        <v>0</v>
      </c>
      <c r="J138" s="46"/>
      <c r="K138" s="57">
        <f t="shared" si="17"/>
        <v>705</v>
      </c>
      <c r="L138" s="47">
        <f t="shared" si="18"/>
        <v>13395</v>
      </c>
      <c r="M138" s="39"/>
      <c r="N138" s="40"/>
    </row>
    <row r="139" spans="1:14" s="32" customFormat="1" ht="23.25" customHeight="1" x14ac:dyDescent="0.45">
      <c r="A139" s="42">
        <v>103</v>
      </c>
      <c r="B139" s="41" t="s">
        <v>385</v>
      </c>
      <c r="C139" s="80" t="s">
        <v>181</v>
      </c>
      <c r="D139" s="63" t="s">
        <v>401</v>
      </c>
      <c r="E139" s="70">
        <f>11510</f>
        <v>11510</v>
      </c>
      <c r="F139" s="37"/>
      <c r="G139" s="44">
        <f>SUM(E139*5%)+(F139*5%)+0.5</f>
        <v>576</v>
      </c>
      <c r="H139" s="59"/>
      <c r="I139" s="133"/>
      <c r="J139" s="46"/>
      <c r="K139" s="57">
        <f t="shared" si="17"/>
        <v>576</v>
      </c>
      <c r="L139" s="47">
        <f t="shared" si="18"/>
        <v>10934</v>
      </c>
      <c r="M139" s="105" t="s">
        <v>386</v>
      </c>
      <c r="N139" s="40"/>
    </row>
    <row r="140" spans="1:14" s="32" customFormat="1" ht="23.25" customHeight="1" x14ac:dyDescent="0.45">
      <c r="A140" s="42">
        <v>104</v>
      </c>
      <c r="B140" s="41" t="s">
        <v>419</v>
      </c>
      <c r="C140" s="80" t="s">
        <v>181</v>
      </c>
      <c r="D140" s="63" t="s">
        <v>422</v>
      </c>
      <c r="E140" s="70">
        <f>11510</f>
        <v>11510</v>
      </c>
      <c r="F140" s="37"/>
      <c r="G140" s="75">
        <f>SUM(E140*5%)+F140*5%+0.5</f>
        <v>576</v>
      </c>
      <c r="H140" s="59"/>
      <c r="I140" s="133"/>
      <c r="J140" s="46"/>
      <c r="K140" s="77">
        <f t="shared" si="17"/>
        <v>576</v>
      </c>
      <c r="L140" s="77">
        <f t="shared" si="18"/>
        <v>10934</v>
      </c>
      <c r="M140" s="39"/>
      <c r="N140" s="40"/>
    </row>
    <row r="141" spans="1:14" s="32" customFormat="1" ht="23.25" customHeight="1" x14ac:dyDescent="0.5">
      <c r="A141" s="42">
        <v>105</v>
      </c>
      <c r="B141" s="41" t="s">
        <v>311</v>
      </c>
      <c r="C141" s="117" t="s">
        <v>181</v>
      </c>
      <c r="D141" s="63" t="s">
        <v>312</v>
      </c>
      <c r="E141" s="69">
        <f>11700</f>
        <v>11700</v>
      </c>
      <c r="F141" s="43"/>
      <c r="G141" s="22">
        <f>SUM(E141*5%)+(F141*5%)</f>
        <v>585</v>
      </c>
      <c r="H141" s="59"/>
      <c r="I141" s="150">
        <f>I$6</f>
        <v>0</v>
      </c>
      <c r="J141" s="46"/>
      <c r="K141" s="57">
        <f t="shared" si="17"/>
        <v>585</v>
      </c>
      <c r="L141" s="47">
        <f t="shared" si="18"/>
        <v>11115</v>
      </c>
      <c r="M141" s="105"/>
      <c r="N141" s="40"/>
    </row>
    <row r="142" spans="1:14" s="32" customFormat="1" ht="23.25" customHeight="1" x14ac:dyDescent="0.45">
      <c r="A142" s="42">
        <v>106</v>
      </c>
      <c r="B142" s="41" t="s">
        <v>255</v>
      </c>
      <c r="C142" s="80" t="s">
        <v>190</v>
      </c>
      <c r="D142" s="63" t="s">
        <v>196</v>
      </c>
      <c r="E142" s="70">
        <f>13280</f>
        <v>13280</v>
      </c>
      <c r="F142" s="37"/>
      <c r="G142" s="44">
        <f>SUM(E142*5%)+(F142*5%)</f>
        <v>664</v>
      </c>
      <c r="H142" s="100"/>
      <c r="I142" s="133">
        <f>I$6</f>
        <v>0</v>
      </c>
      <c r="J142" s="46"/>
      <c r="K142" s="57">
        <f t="shared" si="17"/>
        <v>664</v>
      </c>
      <c r="L142" s="47">
        <f t="shared" si="18"/>
        <v>12616</v>
      </c>
      <c r="M142" s="39"/>
      <c r="N142" s="40"/>
    </row>
    <row r="143" spans="1:14" s="32" customFormat="1" ht="23.25" customHeight="1" x14ac:dyDescent="0.5">
      <c r="A143" s="42">
        <v>107</v>
      </c>
      <c r="B143" s="41" t="s">
        <v>247</v>
      </c>
      <c r="C143" s="117" t="s">
        <v>90</v>
      </c>
      <c r="D143" s="63" t="s">
        <v>248</v>
      </c>
      <c r="E143" s="69">
        <f>11700</f>
        <v>11700</v>
      </c>
      <c r="F143" s="43"/>
      <c r="G143" s="22">
        <f>SUM(E143*5%)+(F143*5%)</f>
        <v>585</v>
      </c>
      <c r="H143" s="207"/>
      <c r="I143" s="133">
        <f>I$6</f>
        <v>0</v>
      </c>
      <c r="J143" s="46"/>
      <c r="K143" s="57">
        <f t="shared" si="17"/>
        <v>585</v>
      </c>
      <c r="L143" s="47">
        <f t="shared" si="18"/>
        <v>11115</v>
      </c>
      <c r="M143" s="105" t="s">
        <v>362</v>
      </c>
      <c r="N143" s="40"/>
    </row>
    <row r="144" spans="1:14" s="32" customFormat="1" ht="23.25" customHeight="1" x14ac:dyDescent="0.45">
      <c r="A144" s="42">
        <v>108</v>
      </c>
      <c r="B144" s="41" t="s">
        <v>324</v>
      </c>
      <c r="C144" s="117" t="s">
        <v>90</v>
      </c>
      <c r="D144" s="63" t="s">
        <v>325</v>
      </c>
      <c r="E144" s="69">
        <f>11700</f>
        <v>11700</v>
      </c>
      <c r="F144" s="43"/>
      <c r="G144" s="75">
        <f>SUM(E144*5%)+F144*5%</f>
        <v>585</v>
      </c>
      <c r="H144" s="59"/>
      <c r="I144" s="133"/>
      <c r="J144" s="46"/>
      <c r="K144" s="57">
        <f t="shared" si="17"/>
        <v>585</v>
      </c>
      <c r="L144" s="47">
        <f t="shared" si="18"/>
        <v>11115</v>
      </c>
      <c r="M144" s="39"/>
      <c r="N144" s="40"/>
    </row>
    <row r="145" spans="1:15" s="191" customFormat="1" ht="23.25" customHeight="1" x14ac:dyDescent="0.45">
      <c r="A145" s="42"/>
      <c r="B145" s="180" t="s">
        <v>226</v>
      </c>
      <c r="C145" s="192" t="s">
        <v>227</v>
      </c>
      <c r="D145" s="181" t="s">
        <v>262</v>
      </c>
      <c r="E145" s="202"/>
      <c r="F145" s="183"/>
      <c r="G145" s="184">
        <f>SUM(E145*5%)+F145*5%</f>
        <v>0</v>
      </c>
      <c r="H145" s="185"/>
      <c r="I145" s="133"/>
      <c r="J145" s="187"/>
      <c r="K145" s="203">
        <f t="shared" si="17"/>
        <v>0</v>
      </c>
      <c r="L145" s="188">
        <f t="shared" si="18"/>
        <v>0</v>
      </c>
      <c r="M145" s="200"/>
      <c r="N145" s="190"/>
    </row>
    <row r="146" spans="1:15" s="32" customFormat="1" ht="23.25" customHeight="1" x14ac:dyDescent="0.5">
      <c r="A146" s="42">
        <v>109</v>
      </c>
      <c r="B146" s="41" t="s">
        <v>219</v>
      </c>
      <c r="C146" s="80" t="s">
        <v>220</v>
      </c>
      <c r="D146" s="63" t="s">
        <v>261</v>
      </c>
      <c r="E146" s="74">
        <f>14100</f>
        <v>14100</v>
      </c>
      <c r="F146" s="43"/>
      <c r="G146" s="22">
        <f>SUM(E146*5%)+(F146*5%)</f>
        <v>705</v>
      </c>
      <c r="H146" s="59"/>
      <c r="I146" s="133">
        <f>I$6</f>
        <v>0</v>
      </c>
      <c r="J146" s="46"/>
      <c r="K146" s="76">
        <f t="shared" si="17"/>
        <v>705</v>
      </c>
      <c r="L146" s="77">
        <f t="shared" si="18"/>
        <v>13395</v>
      </c>
      <c r="M146" s="39"/>
      <c r="N146" s="40"/>
    </row>
    <row r="147" spans="1:15" s="32" customFormat="1" ht="23.25" customHeight="1" x14ac:dyDescent="0.5">
      <c r="A147" s="42">
        <v>110</v>
      </c>
      <c r="B147" s="41" t="s">
        <v>221</v>
      </c>
      <c r="C147" s="80" t="s">
        <v>222</v>
      </c>
      <c r="D147" s="63" t="s">
        <v>258</v>
      </c>
      <c r="E147" s="74">
        <f>13830</f>
        <v>13830</v>
      </c>
      <c r="F147" s="43"/>
      <c r="G147" s="22">
        <f>SUM(E147*5%)+(F147*5%)+0.5</f>
        <v>692</v>
      </c>
      <c r="H147" s="59"/>
      <c r="I147" s="48"/>
      <c r="J147" s="46"/>
      <c r="K147" s="76">
        <f t="shared" si="17"/>
        <v>692</v>
      </c>
      <c r="L147" s="77">
        <f t="shared" si="18"/>
        <v>13138</v>
      </c>
      <c r="M147" s="39"/>
      <c r="N147" s="40"/>
    </row>
    <row r="148" spans="1:15" s="32" customFormat="1" ht="23.25" customHeight="1" x14ac:dyDescent="0.5">
      <c r="A148" s="42">
        <v>111</v>
      </c>
      <c r="B148" s="49" t="s">
        <v>387</v>
      </c>
      <c r="C148" s="81" t="s">
        <v>222</v>
      </c>
      <c r="D148" s="64" t="s">
        <v>402</v>
      </c>
      <c r="E148" s="70">
        <f>11510</f>
        <v>11510</v>
      </c>
      <c r="F148" s="43"/>
      <c r="G148" s="22">
        <f>SUM(E148*5%)+(F148*5%)+0.5</f>
        <v>576</v>
      </c>
      <c r="H148" s="73"/>
      <c r="I148" s="133"/>
      <c r="J148" s="60"/>
      <c r="K148" s="76">
        <f t="shared" si="17"/>
        <v>576</v>
      </c>
      <c r="L148" s="77">
        <f t="shared" si="18"/>
        <v>10934</v>
      </c>
      <c r="M148" s="105" t="s">
        <v>386</v>
      </c>
      <c r="N148" s="40"/>
    </row>
    <row r="149" spans="1:15" s="32" customFormat="1" ht="23.25" customHeight="1" x14ac:dyDescent="0.45">
      <c r="A149" s="42">
        <v>112</v>
      </c>
      <c r="B149" s="49" t="s">
        <v>388</v>
      </c>
      <c r="C149" s="81" t="s">
        <v>222</v>
      </c>
      <c r="D149" s="64" t="s">
        <v>404</v>
      </c>
      <c r="E149" s="70">
        <f>11510</f>
        <v>11510</v>
      </c>
      <c r="F149" s="50"/>
      <c r="G149" s="75">
        <f>SUM(E149*5%)+F149*5%+0.5</f>
        <v>576</v>
      </c>
      <c r="H149" s="73"/>
      <c r="I149" s="133"/>
      <c r="J149" s="52"/>
      <c r="K149" s="76">
        <f t="shared" si="17"/>
        <v>576</v>
      </c>
      <c r="L149" s="77">
        <f t="shared" si="18"/>
        <v>10934</v>
      </c>
      <c r="M149" s="214" t="s">
        <v>386</v>
      </c>
      <c r="N149" s="40"/>
    </row>
    <row r="150" spans="1:15" s="32" customFormat="1" ht="23.25" customHeight="1" x14ac:dyDescent="0.5">
      <c r="A150" s="42">
        <v>113</v>
      </c>
      <c r="B150" s="49" t="s">
        <v>225</v>
      </c>
      <c r="C150" s="81" t="s">
        <v>222</v>
      </c>
      <c r="D150" s="64" t="s">
        <v>256</v>
      </c>
      <c r="E150" s="74">
        <f>13610</f>
        <v>13610</v>
      </c>
      <c r="F150" s="50"/>
      <c r="G150" s="22">
        <f>SUM(E150*5%)+(F150*5%)+0.5</f>
        <v>681</v>
      </c>
      <c r="H150" s="209"/>
      <c r="I150" s="150">
        <f>I$6</f>
        <v>0</v>
      </c>
      <c r="J150" s="52">
        <f>J$6</f>
        <v>0</v>
      </c>
      <c r="K150" s="76">
        <f t="shared" si="17"/>
        <v>681</v>
      </c>
      <c r="L150" s="77">
        <f t="shared" si="18"/>
        <v>12929</v>
      </c>
      <c r="M150" s="34"/>
      <c r="N150" s="40"/>
    </row>
    <row r="151" spans="1:15" ht="23.25" customHeight="1" thickBot="1" x14ac:dyDescent="0.55000000000000004">
      <c r="A151" s="19"/>
      <c r="B151" s="19" t="s">
        <v>4</v>
      </c>
      <c r="C151" s="20"/>
      <c r="D151" s="21"/>
      <c r="E151" s="31">
        <f t="shared" ref="E151:J151" si="19">SUM(E126,E130:E150)</f>
        <v>1280441.94</v>
      </c>
      <c r="F151" s="31">
        <f t="shared" si="19"/>
        <v>0</v>
      </c>
      <c r="G151" s="31">
        <f t="shared" si="19"/>
        <v>63665.997600000002</v>
      </c>
      <c r="H151" s="31">
        <f t="shared" si="19"/>
        <v>0</v>
      </c>
      <c r="I151" s="31">
        <f t="shared" si="19"/>
        <v>0</v>
      </c>
      <c r="J151" s="111">
        <f t="shared" si="19"/>
        <v>0</v>
      </c>
      <c r="K151" s="31">
        <f>SUM(K126,K130:K150)</f>
        <v>63665.997600000002</v>
      </c>
      <c r="L151" s="31">
        <f>SUM(L126,L130:L150)</f>
        <v>1216775.9424000001</v>
      </c>
      <c r="M151" s="144"/>
      <c r="N151" s="143"/>
      <c r="O151" s="143"/>
    </row>
    <row r="152" spans="1:15" s="13" customFormat="1" ht="23.25" customHeight="1" thickTop="1" x14ac:dyDescent="0.5">
      <c r="A152" s="302">
        <v>7</v>
      </c>
      <c r="B152" s="302"/>
      <c r="C152" s="302"/>
      <c r="D152" s="302"/>
      <c r="E152" s="302"/>
      <c r="F152" s="302"/>
      <c r="G152" s="302"/>
      <c r="H152" s="302"/>
      <c r="I152" s="302"/>
      <c r="J152" s="302"/>
      <c r="K152" s="302"/>
      <c r="L152" s="302"/>
      <c r="M152" s="15"/>
      <c r="N152" s="26"/>
    </row>
    <row r="153" spans="1:15" ht="21" customHeight="1" x14ac:dyDescent="0.5">
      <c r="A153" s="295" t="s">
        <v>1</v>
      </c>
      <c r="B153" s="297" t="s">
        <v>2</v>
      </c>
      <c r="C153" s="295" t="s">
        <v>9</v>
      </c>
      <c r="D153" s="295" t="s">
        <v>10</v>
      </c>
      <c r="E153" s="300" t="s">
        <v>11</v>
      </c>
      <c r="F153" s="93" t="s">
        <v>230</v>
      </c>
      <c r="G153" s="292" t="s">
        <v>14</v>
      </c>
      <c r="H153" s="293"/>
      <c r="I153" s="293"/>
      <c r="J153" s="294"/>
      <c r="K153" s="6" t="s">
        <v>6</v>
      </c>
      <c r="L153" s="6" t="s">
        <v>3</v>
      </c>
    </row>
    <row r="154" spans="1:15" ht="19.5" customHeight="1" x14ac:dyDescent="0.5">
      <c r="A154" s="296"/>
      <c r="B154" s="298"/>
      <c r="C154" s="299"/>
      <c r="D154" s="299"/>
      <c r="E154" s="301"/>
      <c r="F154" s="61"/>
      <c r="G154" s="30" t="s">
        <v>12</v>
      </c>
      <c r="H154" s="116" t="s">
        <v>244</v>
      </c>
      <c r="I154" s="8" t="s">
        <v>7</v>
      </c>
      <c r="J154" s="33" t="s">
        <v>8</v>
      </c>
      <c r="K154" s="7" t="s">
        <v>13</v>
      </c>
      <c r="L154" s="9" t="s">
        <v>184</v>
      </c>
    </row>
    <row r="155" spans="1:15" ht="19.5" customHeight="1" x14ac:dyDescent="0.5">
      <c r="A155" s="35">
        <v>114</v>
      </c>
      <c r="B155" s="49" t="s">
        <v>254</v>
      </c>
      <c r="C155" s="81" t="s">
        <v>218</v>
      </c>
      <c r="D155" s="64" t="s">
        <v>265</v>
      </c>
      <c r="E155" s="74">
        <f>11700</f>
        <v>11700</v>
      </c>
      <c r="F155" s="50"/>
      <c r="G155" s="22">
        <f>SUM(E155*5%)+(F155*5%)</f>
        <v>585</v>
      </c>
      <c r="H155" s="73"/>
      <c r="I155" s="45"/>
      <c r="J155" s="52"/>
      <c r="K155" s="76">
        <f>SUM(G155:J155)</f>
        <v>585</v>
      </c>
      <c r="L155" s="77">
        <f t="shared" ref="L155:L166" si="20">SUM(E155+F155-K155)</f>
        <v>11115</v>
      </c>
    </row>
    <row r="156" spans="1:15" s="32" customFormat="1" ht="23.25" customHeight="1" x14ac:dyDescent="0.45">
      <c r="A156" s="42">
        <v>115</v>
      </c>
      <c r="B156" s="49" t="s">
        <v>286</v>
      </c>
      <c r="C156" s="86" t="s">
        <v>218</v>
      </c>
      <c r="D156" s="64" t="s">
        <v>287</v>
      </c>
      <c r="E156" s="70">
        <f>11700</f>
        <v>11700</v>
      </c>
      <c r="F156" s="43"/>
      <c r="G156" s="75">
        <f>SUM(E156*5%)+F156*5%</f>
        <v>585</v>
      </c>
      <c r="H156" s="59"/>
      <c r="I156" s="135"/>
      <c r="J156" s="46"/>
      <c r="K156" s="77">
        <f t="shared" ref="K156:K166" si="21">SUM(G156:J156)</f>
        <v>585</v>
      </c>
      <c r="L156" s="77">
        <f t="shared" si="20"/>
        <v>11115</v>
      </c>
      <c r="M156" s="39"/>
      <c r="N156" s="40"/>
    </row>
    <row r="157" spans="1:15" s="32" customFormat="1" ht="23.25" customHeight="1" x14ac:dyDescent="0.45">
      <c r="A157" s="165">
        <v>116</v>
      </c>
      <c r="B157" s="49" t="s">
        <v>242</v>
      </c>
      <c r="C157" s="81" t="s">
        <v>243</v>
      </c>
      <c r="D157" s="64" t="s">
        <v>263</v>
      </c>
      <c r="E157" s="112">
        <f>12160</f>
        <v>12160</v>
      </c>
      <c r="F157" s="113"/>
      <c r="G157" s="166">
        <f>SUM(E157*5%)+F157*5%</f>
        <v>608</v>
      </c>
      <c r="H157" s="114"/>
      <c r="I157" s="163">
        <f>I$6</f>
        <v>0</v>
      </c>
      <c r="J157" s="115"/>
      <c r="K157" s="170">
        <f t="shared" si="21"/>
        <v>608</v>
      </c>
      <c r="L157" s="170">
        <f t="shared" si="20"/>
        <v>11552</v>
      </c>
      <c r="M157" s="34"/>
      <c r="N157" s="40"/>
    </row>
    <row r="158" spans="1:15" s="32" customFormat="1" ht="23.25" customHeight="1" x14ac:dyDescent="0.5">
      <c r="A158" s="42">
        <v>117</v>
      </c>
      <c r="B158" s="171" t="s">
        <v>214</v>
      </c>
      <c r="C158" s="80" t="s">
        <v>215</v>
      </c>
      <c r="D158" s="172" t="s">
        <v>259</v>
      </c>
      <c r="E158" s="74">
        <f>14080</f>
        <v>14080</v>
      </c>
      <c r="F158" s="173"/>
      <c r="G158" s="174">
        <f>SUM(E158*5%)+(F158*5%)</f>
        <v>704</v>
      </c>
      <c r="H158" s="175"/>
      <c r="I158" s="176"/>
      <c r="J158" s="177"/>
      <c r="K158" s="178">
        <f t="shared" si="21"/>
        <v>704</v>
      </c>
      <c r="L158" s="76">
        <f t="shared" si="20"/>
        <v>13376</v>
      </c>
      <c r="M158" s="34"/>
    </row>
    <row r="159" spans="1:15" s="32" customFormat="1" ht="23.25" customHeight="1" x14ac:dyDescent="0.45">
      <c r="A159" s="165">
        <v>118</v>
      </c>
      <c r="B159" s="41" t="s">
        <v>224</v>
      </c>
      <c r="C159" s="80" t="s">
        <v>215</v>
      </c>
      <c r="D159" s="63" t="s">
        <v>260</v>
      </c>
      <c r="E159" s="74">
        <f>13790</f>
        <v>13790</v>
      </c>
      <c r="F159" s="43"/>
      <c r="G159" s="75">
        <f>SUM(E159*5%)+F159*5%+0.5</f>
        <v>690</v>
      </c>
      <c r="H159" s="210"/>
      <c r="I159" s="133">
        <f>I$6</f>
        <v>0</v>
      </c>
      <c r="J159" s="52">
        <f>J$6</f>
        <v>0</v>
      </c>
      <c r="K159" s="76">
        <f t="shared" si="21"/>
        <v>690</v>
      </c>
      <c r="L159" s="76">
        <f t="shared" si="20"/>
        <v>13100</v>
      </c>
      <c r="M159" s="34"/>
      <c r="N159" s="40"/>
    </row>
    <row r="160" spans="1:15" s="32" customFormat="1" ht="23.25" customHeight="1" x14ac:dyDescent="0.5">
      <c r="A160" s="42">
        <v>119</v>
      </c>
      <c r="B160" s="41" t="s">
        <v>216</v>
      </c>
      <c r="C160" s="80" t="s">
        <v>217</v>
      </c>
      <c r="D160" s="63" t="s">
        <v>264</v>
      </c>
      <c r="E160" s="74">
        <f>13810</f>
        <v>13810</v>
      </c>
      <c r="F160" s="43"/>
      <c r="G160" s="174">
        <f>SUM(E160*5%)+(F160*5%)+0.5</f>
        <v>691</v>
      </c>
      <c r="H160" s="210"/>
      <c r="I160" s="133">
        <f>I$6</f>
        <v>0</v>
      </c>
      <c r="J160" s="46"/>
      <c r="K160" s="76">
        <f t="shared" si="21"/>
        <v>691</v>
      </c>
      <c r="L160" s="76">
        <f t="shared" si="20"/>
        <v>13119</v>
      </c>
      <c r="M160" s="39"/>
      <c r="N160" s="40"/>
    </row>
    <row r="161" spans="1:14" s="32" customFormat="1" ht="23.25" customHeight="1" x14ac:dyDescent="0.45">
      <c r="A161" s="165">
        <v>120</v>
      </c>
      <c r="B161" s="41" t="s">
        <v>152</v>
      </c>
      <c r="C161" s="80" t="s">
        <v>359</v>
      </c>
      <c r="D161" s="63" t="s">
        <v>153</v>
      </c>
      <c r="E161" s="69">
        <f>13880</f>
        <v>13880</v>
      </c>
      <c r="F161" s="43"/>
      <c r="G161" s="44">
        <f>SUM(E161*5%)+(F161*5%)</f>
        <v>694</v>
      </c>
      <c r="H161" s="94"/>
      <c r="I161" s="133">
        <f>I$6</f>
        <v>0</v>
      </c>
      <c r="J161" s="46"/>
      <c r="K161" s="57">
        <f t="shared" si="21"/>
        <v>694</v>
      </c>
      <c r="L161" s="47">
        <f t="shared" si="20"/>
        <v>13186</v>
      </c>
      <c r="M161" s="39"/>
      <c r="N161" s="40"/>
    </row>
    <row r="162" spans="1:14" ht="23.25" customHeight="1" x14ac:dyDescent="0.5">
      <c r="A162" s="42">
        <v>121</v>
      </c>
      <c r="B162" s="41" t="s">
        <v>294</v>
      </c>
      <c r="C162" s="85" t="s">
        <v>295</v>
      </c>
      <c r="D162" s="63" t="s">
        <v>296</v>
      </c>
      <c r="E162" s="69">
        <f>11700</f>
        <v>11700</v>
      </c>
      <c r="F162" s="168"/>
      <c r="G162" s="75">
        <f>SUM(E162*5%)+F162*5%</f>
        <v>585</v>
      </c>
      <c r="H162" s="11"/>
      <c r="I162" s="139"/>
      <c r="J162" s="12"/>
      <c r="K162" s="57">
        <f t="shared" si="21"/>
        <v>585</v>
      </c>
      <c r="L162" s="47">
        <f t="shared" si="20"/>
        <v>11115</v>
      </c>
      <c r="M162" s="24"/>
      <c r="N162" s="23"/>
    </row>
    <row r="163" spans="1:14" s="32" customFormat="1" ht="23.25" customHeight="1" x14ac:dyDescent="0.45">
      <c r="A163" s="165">
        <v>122</v>
      </c>
      <c r="B163" s="36" t="s">
        <v>137</v>
      </c>
      <c r="C163" s="79" t="s">
        <v>138</v>
      </c>
      <c r="D163" s="62" t="s">
        <v>139</v>
      </c>
      <c r="E163" s="67">
        <f>14080</f>
        <v>14080</v>
      </c>
      <c r="F163" s="37"/>
      <c r="G163" s="218">
        <f>SUM(E163*5%)+(F163*5%)</f>
        <v>704</v>
      </c>
      <c r="H163" s="58"/>
      <c r="I163" s="138"/>
      <c r="J163" s="56"/>
      <c r="K163" s="38">
        <f t="shared" si="21"/>
        <v>704</v>
      </c>
      <c r="L163" s="162">
        <f t="shared" si="20"/>
        <v>13376</v>
      </c>
      <c r="M163" s="39"/>
      <c r="N163" s="40"/>
    </row>
    <row r="164" spans="1:14" s="32" customFormat="1" ht="23.25" customHeight="1" x14ac:dyDescent="0.45">
      <c r="A164" s="42">
        <v>123</v>
      </c>
      <c r="B164" s="49" t="s">
        <v>20</v>
      </c>
      <c r="C164" s="81" t="s">
        <v>21</v>
      </c>
      <c r="D164" s="64" t="s">
        <v>22</v>
      </c>
      <c r="E164" s="74">
        <f>13400</f>
        <v>13400</v>
      </c>
      <c r="F164" s="37"/>
      <c r="G164" s="75">
        <f>SUM(E164*5%)+(F164*5%)</f>
        <v>670</v>
      </c>
      <c r="H164" s="73"/>
      <c r="I164" s="133">
        <f>I$6</f>
        <v>0</v>
      </c>
      <c r="J164" s="52"/>
      <c r="K164" s="76">
        <f t="shared" si="21"/>
        <v>670</v>
      </c>
      <c r="L164" s="77">
        <f t="shared" si="20"/>
        <v>12730</v>
      </c>
      <c r="M164" s="34"/>
      <c r="N164" s="40"/>
    </row>
    <row r="165" spans="1:14" s="32" customFormat="1" ht="23.25" customHeight="1" x14ac:dyDescent="0.45">
      <c r="A165" s="165">
        <v>124</v>
      </c>
      <c r="B165" s="49" t="s">
        <v>73</v>
      </c>
      <c r="C165" s="81" t="s">
        <v>361</v>
      </c>
      <c r="D165" s="64" t="s">
        <v>75</v>
      </c>
      <c r="E165" s="69">
        <f>13400</f>
        <v>13400</v>
      </c>
      <c r="F165" s="43"/>
      <c r="G165" s="51">
        <f>SUM(E165*5%)+(F165*5%)</f>
        <v>670</v>
      </c>
      <c r="H165" s="73"/>
      <c r="I165" s="133">
        <f>I$6</f>
        <v>0</v>
      </c>
      <c r="J165" s="52"/>
      <c r="K165" s="57">
        <f t="shared" si="21"/>
        <v>670</v>
      </c>
      <c r="L165" s="47">
        <f t="shared" si="20"/>
        <v>12730</v>
      </c>
      <c r="M165" s="34"/>
      <c r="N165" s="40"/>
    </row>
    <row r="166" spans="1:14" ht="23.25" customHeight="1" x14ac:dyDescent="0.5">
      <c r="A166" s="42">
        <v>125</v>
      </c>
      <c r="B166" s="49" t="s">
        <v>394</v>
      </c>
      <c r="C166" s="81" t="s">
        <v>191</v>
      </c>
      <c r="D166" s="64" t="s">
        <v>403</v>
      </c>
      <c r="E166" s="70">
        <f>11510</f>
        <v>11510</v>
      </c>
      <c r="F166" s="215"/>
      <c r="G166" s="51">
        <f>SUM(E166*5%)+(F166*5%)+0.5</f>
        <v>576</v>
      </c>
      <c r="H166" s="16"/>
      <c r="I166" s="216"/>
      <c r="J166" s="18"/>
      <c r="K166" s="217">
        <f t="shared" si="21"/>
        <v>576</v>
      </c>
      <c r="L166" s="60">
        <f t="shared" si="20"/>
        <v>10934</v>
      </c>
      <c r="M166" s="24"/>
      <c r="N166" s="23"/>
    </row>
    <row r="167" spans="1:14" ht="23.25" customHeight="1" x14ac:dyDescent="0.5">
      <c r="A167" s="42"/>
      <c r="B167" s="41"/>
      <c r="C167" s="80"/>
      <c r="D167" s="63"/>
      <c r="E167" s="69"/>
      <c r="F167" s="168"/>
      <c r="G167" s="44"/>
      <c r="H167" s="88"/>
      <c r="I167" s="141"/>
      <c r="J167" s="12"/>
      <c r="K167" s="57"/>
      <c r="L167" s="47"/>
      <c r="M167" s="167"/>
      <c r="N167" s="23"/>
    </row>
    <row r="168" spans="1:14" s="32" customFormat="1" ht="23.25" customHeight="1" x14ac:dyDescent="0.45">
      <c r="A168" s="42"/>
      <c r="B168" s="41"/>
      <c r="C168" s="80"/>
      <c r="D168" s="63"/>
      <c r="E168" s="69"/>
      <c r="F168" s="43"/>
      <c r="G168" s="44"/>
      <c r="H168" s="94"/>
      <c r="I168" s="135"/>
      <c r="J168" s="46"/>
      <c r="K168" s="57"/>
      <c r="L168" s="47"/>
      <c r="M168" s="164"/>
      <c r="N168" s="40"/>
    </row>
    <row r="169" spans="1:14" s="32" customFormat="1" ht="23.25" customHeight="1" x14ac:dyDescent="0.45">
      <c r="A169" s="118"/>
      <c r="B169" s="119"/>
      <c r="C169" s="169"/>
      <c r="D169" s="120"/>
      <c r="E169" s="121"/>
      <c r="F169" s="122"/>
      <c r="G169" s="123"/>
      <c r="H169" s="124"/>
      <c r="I169" s="142"/>
      <c r="J169" s="125"/>
      <c r="K169" s="126"/>
      <c r="L169" s="127"/>
      <c r="M169" s="164"/>
      <c r="N169" s="40"/>
    </row>
    <row r="170" spans="1:14" ht="23.25" customHeight="1" thickBot="1" x14ac:dyDescent="0.55000000000000004">
      <c r="A170" s="19"/>
      <c r="B170" s="19" t="s">
        <v>5</v>
      </c>
      <c r="C170" s="20"/>
      <c r="D170" s="21"/>
      <c r="E170" s="31">
        <f>SUM(E151,E155:E169)</f>
        <v>1435651.94</v>
      </c>
      <c r="F170" s="31">
        <f>SUM(F151,F156:F169)</f>
        <v>0</v>
      </c>
      <c r="G170" s="31">
        <f t="shared" ref="G170:L170" si="22">SUM(G151,G155:G169)</f>
        <v>71427.997600000002</v>
      </c>
      <c r="H170" s="31">
        <f t="shared" si="22"/>
        <v>0</v>
      </c>
      <c r="I170" s="31">
        <f t="shared" si="22"/>
        <v>0</v>
      </c>
      <c r="J170" s="111">
        <f t="shared" si="22"/>
        <v>0</v>
      </c>
      <c r="K170" s="31">
        <f t="shared" si="22"/>
        <v>71427.997600000002</v>
      </c>
      <c r="L170" s="31">
        <f t="shared" si="22"/>
        <v>1364223.9424000001</v>
      </c>
      <c r="M170" s="25"/>
      <c r="N170" s="23"/>
    </row>
    <row r="171" spans="1:14" ht="24" thickTop="1" x14ac:dyDescent="0.5">
      <c r="A171" s="89" t="s">
        <v>207</v>
      </c>
      <c r="C171" s="1" t="str">
        <f>BAHTTEXT(L170)</f>
        <v>หนึ่งล้านสามแสนหกหมื่นสี่พันสองร้อยยี่สิบสามบาทเก้าสิบสี่สตางค์</v>
      </c>
    </row>
    <row r="172" spans="1:14" x14ac:dyDescent="0.5">
      <c r="A172" s="89" t="s">
        <v>208</v>
      </c>
      <c r="I172" s="90" t="str">
        <f>L4</f>
        <v xml:space="preserve">      กันยายน 2555</v>
      </c>
    </row>
    <row r="173" spans="1:14" x14ac:dyDescent="0.5">
      <c r="A173" s="89" t="s">
        <v>210</v>
      </c>
      <c r="C173" s="91">
        <f>L170</f>
        <v>1364223.9424000001</v>
      </c>
      <c r="D173" s="1" t="s">
        <v>211</v>
      </c>
      <c r="E173" s="1" t="str">
        <f>BAHTTEXT(C173)</f>
        <v>หนึ่งล้านสามแสนหกหมื่นสี่พันสองร้อยยี่สิบสามบาทเก้าสิบสี่สตางค์</v>
      </c>
    </row>
    <row r="174" spans="1:14" x14ac:dyDescent="0.5">
      <c r="A174" s="89" t="s">
        <v>424</v>
      </c>
    </row>
    <row r="175" spans="1:14" x14ac:dyDescent="0.5">
      <c r="A175" s="89"/>
      <c r="F175" s="1" t="s">
        <v>212</v>
      </c>
    </row>
    <row r="176" spans="1:14" x14ac:dyDescent="0.5">
      <c r="A176" s="89"/>
      <c r="F176" s="1" t="s">
        <v>213</v>
      </c>
    </row>
    <row r="177" spans="1:10" x14ac:dyDescent="0.5">
      <c r="A177" s="89"/>
    </row>
    <row r="178" spans="1:10" x14ac:dyDescent="0.5">
      <c r="A178" s="89"/>
      <c r="B178" s="95"/>
      <c r="C178" s="95"/>
      <c r="D178" s="95"/>
      <c r="E178" s="96">
        <f>SUM(E179:E181)</f>
        <v>1546943.94</v>
      </c>
      <c r="F178" s="95"/>
      <c r="G178" s="27">
        <f>SUM(G179:G181)</f>
        <v>76443</v>
      </c>
      <c r="H178" s="97">
        <f>SUM(H179:H181)</f>
        <v>421777.5</v>
      </c>
      <c r="I178" s="2">
        <f>SUM(I179:I180)</f>
        <v>31922</v>
      </c>
      <c r="J178" s="1">
        <v>3010</v>
      </c>
    </row>
    <row r="179" spans="1:10" x14ac:dyDescent="0.5">
      <c r="A179" s="89"/>
      <c r="B179" s="95"/>
      <c r="C179" s="95"/>
      <c r="D179" s="95"/>
      <c r="E179" s="96">
        <v>1464927.21</v>
      </c>
      <c r="F179" s="95" t="s">
        <v>310</v>
      </c>
      <c r="G179" s="27">
        <v>72231</v>
      </c>
      <c r="H179" s="97">
        <v>193700</v>
      </c>
      <c r="I179" s="2">
        <v>31922</v>
      </c>
    </row>
    <row r="180" spans="1:10" x14ac:dyDescent="0.5">
      <c r="B180" s="95"/>
      <c r="C180" s="95"/>
      <c r="D180" s="95"/>
      <c r="E180" s="96">
        <v>70136.73</v>
      </c>
      <c r="F180" s="95"/>
      <c r="G180" s="27">
        <v>3618</v>
      </c>
      <c r="H180" s="97">
        <v>228077.5</v>
      </c>
      <c r="J180" s="92"/>
    </row>
    <row r="181" spans="1:10" x14ac:dyDescent="0.5">
      <c r="B181" s="95"/>
      <c r="C181" s="95"/>
      <c r="D181" s="95"/>
      <c r="E181" s="96">
        <v>11880</v>
      </c>
      <c r="F181" s="95"/>
      <c r="G181" s="27">
        <v>594</v>
      </c>
      <c r="I181" s="1" t="s">
        <v>241</v>
      </c>
    </row>
  </sheetData>
  <mergeCells count="48">
    <mergeCell ref="A152:L152"/>
    <mergeCell ref="A153:A154"/>
    <mergeCell ref="B153:B154"/>
    <mergeCell ref="C153:C154"/>
    <mergeCell ref="D153:D154"/>
    <mergeCell ref="E153:E154"/>
    <mergeCell ref="G153:J153"/>
    <mergeCell ref="A127:L127"/>
    <mergeCell ref="A128:A129"/>
    <mergeCell ref="B128:B129"/>
    <mergeCell ref="C128:C129"/>
    <mergeCell ref="D128:D129"/>
    <mergeCell ref="E128:E129"/>
    <mergeCell ref="G128:J128"/>
    <mergeCell ref="A102:L102"/>
    <mergeCell ref="A103:A104"/>
    <mergeCell ref="B103:B104"/>
    <mergeCell ref="C103:C104"/>
    <mergeCell ref="D103:D104"/>
    <mergeCell ref="E103:E104"/>
    <mergeCell ref="G103:J103"/>
    <mergeCell ref="A77:L77"/>
    <mergeCell ref="A78:A79"/>
    <mergeCell ref="B78:B79"/>
    <mergeCell ref="C78:C79"/>
    <mergeCell ref="D78:D79"/>
    <mergeCell ref="E78:E79"/>
    <mergeCell ref="G78:J78"/>
    <mergeCell ref="A52:L52"/>
    <mergeCell ref="A53:A54"/>
    <mergeCell ref="B53:B54"/>
    <mergeCell ref="C53:C54"/>
    <mergeCell ref="D53:D54"/>
    <mergeCell ref="E53:E54"/>
    <mergeCell ref="G53:J53"/>
    <mergeCell ref="A27:L27"/>
    <mergeCell ref="A28:A29"/>
    <mergeCell ref="B28:B29"/>
    <mergeCell ref="C28:C29"/>
    <mergeCell ref="D28:D29"/>
    <mergeCell ref="E28:E29"/>
    <mergeCell ref="G28:J28"/>
    <mergeCell ref="G7:J7"/>
    <mergeCell ref="A7:A8"/>
    <mergeCell ref="B7:B8"/>
    <mergeCell ref="C7:C8"/>
    <mergeCell ref="D7:D8"/>
    <mergeCell ref="E7:E8"/>
  </mergeCells>
  <pageMargins left="0.19685039370078741" right="0.19685039370078741" top="0.19685039370078741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tabSelected="1" view="pageBreakPreview" topLeftCell="A133" zoomScaleNormal="100" workbookViewId="0">
      <selection activeCell="H113" sqref="H113"/>
    </sheetView>
  </sheetViews>
  <sheetFormatPr defaultColWidth="11" defaultRowHeight="23.25" x14ac:dyDescent="0.5"/>
  <cols>
    <col min="1" max="1" width="5.140625" style="3" customWidth="1"/>
    <col min="2" max="2" width="20.85546875" style="1" customWidth="1"/>
    <col min="3" max="3" width="15.28515625" style="1" customWidth="1"/>
    <col min="4" max="4" width="14.28515625" style="1" customWidth="1"/>
    <col min="5" max="5" width="11.28515625" style="2" customWidth="1"/>
    <col min="6" max="6" width="8.85546875" style="1" customWidth="1"/>
    <col min="7" max="7" width="12.28515625" style="27" customWidth="1"/>
    <col min="8" max="8" width="11.85546875" style="97" customWidth="1"/>
    <col min="9" max="9" width="11" style="1" customWidth="1"/>
    <col min="10" max="10" width="8.5703125" style="1" customWidth="1"/>
    <col min="11" max="11" width="12.28515625" style="1" customWidth="1"/>
    <col min="12" max="12" width="14.5703125" style="1" customWidth="1"/>
    <col min="13" max="14" width="11.28515625" style="1" bestFit="1" customWidth="1"/>
    <col min="15" max="16384" width="11" style="1"/>
  </cols>
  <sheetData>
    <row r="1" spans="1:14" ht="23.25" customHeight="1" x14ac:dyDescent="0.5">
      <c r="A1" s="4" t="s">
        <v>185</v>
      </c>
      <c r="E1" s="65" t="s">
        <v>186</v>
      </c>
    </row>
    <row r="2" spans="1:14" ht="23.25" customHeight="1" x14ac:dyDescent="0.5">
      <c r="A2" s="4"/>
      <c r="E2" s="66"/>
    </row>
    <row r="3" spans="1:14" ht="23.25" customHeight="1" x14ac:dyDescent="0.5">
      <c r="A3" s="5" t="s">
        <v>187</v>
      </c>
      <c r="F3" s="5" t="s">
        <v>183</v>
      </c>
      <c r="G3" s="28"/>
      <c r="I3" s="4"/>
    </row>
    <row r="4" spans="1:14" ht="23.25" customHeight="1" x14ac:dyDescent="0.5">
      <c r="A4" s="5" t="s">
        <v>426</v>
      </c>
      <c r="F4" s="5" t="s">
        <v>209</v>
      </c>
      <c r="G4" s="28"/>
      <c r="I4" s="5"/>
      <c r="J4" s="5"/>
      <c r="K4" s="5"/>
      <c r="L4" s="277" t="s">
        <v>543</v>
      </c>
    </row>
    <row r="5" spans="1:14" ht="23.25" customHeight="1" x14ac:dyDescent="0.5">
      <c r="A5" s="5" t="s">
        <v>189</v>
      </c>
      <c r="F5" s="1" t="s">
        <v>544</v>
      </c>
      <c r="G5" s="29"/>
      <c r="H5" s="83" t="s">
        <v>0</v>
      </c>
      <c r="K5" s="3"/>
    </row>
    <row r="6" spans="1:14" ht="23.25" customHeight="1" x14ac:dyDescent="0.5">
      <c r="A6" s="4"/>
      <c r="I6" s="224">
        <v>468</v>
      </c>
      <c r="J6" s="225">
        <v>216</v>
      </c>
    </row>
    <row r="7" spans="1:14" ht="23.25" customHeight="1" x14ac:dyDescent="0.5">
      <c r="A7" s="295" t="s">
        <v>1</v>
      </c>
      <c r="B7" s="297" t="s">
        <v>2</v>
      </c>
      <c r="C7" s="295" t="s">
        <v>9</v>
      </c>
      <c r="D7" s="295" t="s">
        <v>10</v>
      </c>
      <c r="E7" s="300" t="s">
        <v>11</v>
      </c>
      <c r="F7" s="103" t="s">
        <v>230</v>
      </c>
      <c r="G7" s="292" t="s">
        <v>14</v>
      </c>
      <c r="H7" s="293"/>
      <c r="I7" s="293"/>
      <c r="J7" s="294"/>
      <c r="K7" s="6" t="s">
        <v>6</v>
      </c>
      <c r="L7" s="6" t="s">
        <v>3</v>
      </c>
    </row>
    <row r="8" spans="1:14" ht="23.25" customHeight="1" x14ac:dyDescent="0.5">
      <c r="A8" s="296"/>
      <c r="B8" s="298"/>
      <c r="C8" s="299"/>
      <c r="D8" s="299"/>
      <c r="E8" s="301"/>
      <c r="F8" s="243"/>
      <c r="G8" s="30" t="s">
        <v>12</v>
      </c>
      <c r="H8" s="116" t="s">
        <v>244</v>
      </c>
      <c r="I8" s="8" t="s">
        <v>7</v>
      </c>
      <c r="J8" s="33" t="s">
        <v>8</v>
      </c>
      <c r="K8" s="7" t="s">
        <v>13</v>
      </c>
      <c r="L8" s="9" t="s">
        <v>184</v>
      </c>
    </row>
    <row r="9" spans="1:14" ht="23.25" customHeight="1" x14ac:dyDescent="0.5">
      <c r="A9" s="42">
        <v>1</v>
      </c>
      <c r="B9" s="41" t="s">
        <v>250</v>
      </c>
      <c r="C9" s="80" t="s">
        <v>18</v>
      </c>
      <c r="D9" s="87" t="s">
        <v>96</v>
      </c>
      <c r="E9" s="69">
        <v>17450</v>
      </c>
      <c r="F9" s="248"/>
      <c r="G9" s="51">
        <f>SUM(E9*4%)</f>
        <v>698</v>
      </c>
      <c r="H9" s="101">
        <f>0+7500</f>
        <v>7500</v>
      </c>
      <c r="I9" s="133">
        <f t="shared" ref="I9:I18" si="0">I$6</f>
        <v>468</v>
      </c>
      <c r="J9" s="12"/>
      <c r="K9" s="57">
        <f t="shared" ref="K9:K24" si="1">SUM(G9:J9)</f>
        <v>8666</v>
      </c>
      <c r="L9" s="47">
        <f t="shared" ref="L9:L24" si="2">SUM(E9+F9-K9)</f>
        <v>8784</v>
      </c>
      <c r="M9" s="24"/>
      <c r="N9" s="23"/>
    </row>
    <row r="10" spans="1:14" ht="23.25" customHeight="1" x14ac:dyDescent="0.5">
      <c r="A10" s="42">
        <v>2</v>
      </c>
      <c r="B10" s="41" t="s">
        <v>97</v>
      </c>
      <c r="C10" s="80" t="s">
        <v>18</v>
      </c>
      <c r="D10" s="87" t="s">
        <v>98</v>
      </c>
      <c r="E10" s="69">
        <v>17400</v>
      </c>
      <c r="F10" s="248"/>
      <c r="G10" s="51">
        <f>SUM(E10*4%)</f>
        <v>696</v>
      </c>
      <c r="H10" s="88"/>
      <c r="I10" s="133">
        <f t="shared" si="0"/>
        <v>468</v>
      </c>
      <c r="J10" s="12"/>
      <c r="K10" s="57">
        <f t="shared" si="1"/>
        <v>1164</v>
      </c>
      <c r="L10" s="47">
        <f t="shared" si="2"/>
        <v>16236</v>
      </c>
      <c r="M10" s="24"/>
      <c r="N10" s="23"/>
    </row>
    <row r="11" spans="1:14" s="32" customFormat="1" ht="23.25" customHeight="1" x14ac:dyDescent="0.45">
      <c r="A11" s="42">
        <v>3</v>
      </c>
      <c r="B11" s="41" t="s">
        <v>140</v>
      </c>
      <c r="C11" s="80" t="s">
        <v>141</v>
      </c>
      <c r="D11" s="63" t="s">
        <v>142</v>
      </c>
      <c r="E11" s="69">
        <v>17570</v>
      </c>
      <c r="F11" s="249"/>
      <c r="G11" s="51">
        <f>SUM(E11*4%)+0.2</f>
        <v>703.00000000000011</v>
      </c>
      <c r="H11" s="59">
        <v>1000</v>
      </c>
      <c r="I11" s="133">
        <f t="shared" si="0"/>
        <v>468</v>
      </c>
      <c r="J11" s="46"/>
      <c r="K11" s="57">
        <f t="shared" si="1"/>
        <v>2171</v>
      </c>
      <c r="L11" s="47">
        <f t="shared" si="2"/>
        <v>15399</v>
      </c>
      <c r="M11" s="39"/>
      <c r="N11" s="40"/>
    </row>
    <row r="12" spans="1:14" s="32" customFormat="1" ht="23.25" customHeight="1" x14ac:dyDescent="0.45">
      <c r="A12" s="42">
        <v>4</v>
      </c>
      <c r="B12" s="49" t="s">
        <v>269</v>
      </c>
      <c r="C12" s="81" t="s">
        <v>270</v>
      </c>
      <c r="D12" s="64" t="s">
        <v>271</v>
      </c>
      <c r="E12" s="70">
        <v>15410</v>
      </c>
      <c r="F12" s="249"/>
      <c r="G12" s="75">
        <f>SUM(E12*4%)-0.4</f>
        <v>616</v>
      </c>
      <c r="H12" s="59">
        <v>600</v>
      </c>
      <c r="I12" s="133">
        <f t="shared" si="0"/>
        <v>468</v>
      </c>
      <c r="J12" s="46"/>
      <c r="K12" s="77">
        <f t="shared" si="1"/>
        <v>1684</v>
      </c>
      <c r="L12" s="77">
        <f t="shared" si="2"/>
        <v>13726</v>
      </c>
      <c r="M12" s="39"/>
      <c r="N12" s="40"/>
    </row>
    <row r="13" spans="1:14" s="32" customFormat="1" ht="23.25" customHeight="1" x14ac:dyDescent="0.45">
      <c r="A13" s="42">
        <v>5</v>
      </c>
      <c r="B13" s="41" t="s">
        <v>363</v>
      </c>
      <c r="C13" s="80" t="s">
        <v>203</v>
      </c>
      <c r="D13" s="63" t="s">
        <v>205</v>
      </c>
      <c r="E13" s="69">
        <v>16400</v>
      </c>
      <c r="F13" s="249"/>
      <c r="G13" s="51">
        <f>SUM(E13*4%)</f>
        <v>656</v>
      </c>
      <c r="H13" s="207">
        <f>600+3800</f>
        <v>4400</v>
      </c>
      <c r="I13" s="133">
        <f t="shared" si="0"/>
        <v>468</v>
      </c>
      <c r="J13" s="52">
        <f>J$6</f>
        <v>216</v>
      </c>
      <c r="K13" s="57">
        <f t="shared" si="1"/>
        <v>5740</v>
      </c>
      <c r="L13" s="47">
        <f t="shared" si="2"/>
        <v>10660</v>
      </c>
      <c r="M13" s="39"/>
      <c r="N13" s="40"/>
    </row>
    <row r="14" spans="1:14" s="32" customFormat="1" ht="23.25" customHeight="1" x14ac:dyDescent="0.45">
      <c r="A14" s="42">
        <v>6</v>
      </c>
      <c r="B14" s="41" t="s">
        <v>143</v>
      </c>
      <c r="C14" s="80" t="s">
        <v>144</v>
      </c>
      <c r="D14" s="63" t="s">
        <v>145</v>
      </c>
      <c r="E14" s="69">
        <v>17490</v>
      </c>
      <c r="F14" s="249"/>
      <c r="G14" s="51">
        <f>SUM(E14*4%)+0.4</f>
        <v>700</v>
      </c>
      <c r="H14" s="59">
        <v>500</v>
      </c>
      <c r="I14" s="133">
        <f t="shared" si="0"/>
        <v>468</v>
      </c>
      <c r="J14" s="46"/>
      <c r="K14" s="57">
        <f t="shared" si="1"/>
        <v>1668</v>
      </c>
      <c r="L14" s="47">
        <f t="shared" si="2"/>
        <v>15822</v>
      </c>
      <c r="M14" s="39"/>
      <c r="N14" s="40"/>
    </row>
    <row r="15" spans="1:14" ht="23.25" customHeight="1" x14ac:dyDescent="0.5">
      <c r="A15" s="42">
        <v>7</v>
      </c>
      <c r="B15" s="41" t="s">
        <v>164</v>
      </c>
      <c r="C15" s="80" t="s">
        <v>144</v>
      </c>
      <c r="D15" s="87" t="s">
        <v>166</v>
      </c>
      <c r="E15" s="69">
        <v>17220</v>
      </c>
      <c r="F15" s="248"/>
      <c r="G15" s="44">
        <f>SUM(E15*4%)+0.2</f>
        <v>689.00000000000011</v>
      </c>
      <c r="H15" s="101">
        <f>500+7500</f>
        <v>8000</v>
      </c>
      <c r="I15" s="133">
        <f t="shared" si="0"/>
        <v>468</v>
      </c>
      <c r="J15" s="12"/>
      <c r="K15" s="57">
        <f t="shared" si="1"/>
        <v>9157</v>
      </c>
      <c r="L15" s="47">
        <f t="shared" si="2"/>
        <v>8063</v>
      </c>
      <c r="M15" s="24"/>
      <c r="N15" s="23"/>
    </row>
    <row r="16" spans="1:14" ht="23.25" customHeight="1" x14ac:dyDescent="0.5">
      <c r="A16" s="42">
        <v>8</v>
      </c>
      <c r="B16" s="49" t="s">
        <v>170</v>
      </c>
      <c r="C16" s="81" t="s">
        <v>360</v>
      </c>
      <c r="D16" s="82" t="s">
        <v>171</v>
      </c>
      <c r="E16" s="69">
        <v>17200</v>
      </c>
      <c r="F16" s="248"/>
      <c r="G16" s="51">
        <f>SUM(E16*4%)</f>
        <v>688</v>
      </c>
      <c r="H16" s="211">
        <f>1000+5000+1000</f>
        <v>7000</v>
      </c>
      <c r="I16" s="133">
        <f t="shared" si="0"/>
        <v>468</v>
      </c>
      <c r="J16" s="17"/>
      <c r="K16" s="57">
        <f t="shared" si="1"/>
        <v>8156</v>
      </c>
      <c r="L16" s="47">
        <f t="shared" si="2"/>
        <v>9044</v>
      </c>
      <c r="M16" s="24" t="s">
        <v>476</v>
      </c>
      <c r="N16" s="23"/>
    </row>
    <row r="17" spans="1:15" s="32" customFormat="1" ht="23.25" customHeight="1" x14ac:dyDescent="0.45">
      <c r="A17" s="42">
        <v>9</v>
      </c>
      <c r="B17" s="41" t="s">
        <v>149</v>
      </c>
      <c r="C17" s="80" t="s">
        <v>150</v>
      </c>
      <c r="D17" s="63" t="s">
        <v>151</v>
      </c>
      <c r="E17" s="69">
        <v>17420</v>
      </c>
      <c r="F17" s="249"/>
      <c r="G17" s="51">
        <f>SUM(E17*4%)+0.2</f>
        <v>697.00000000000011</v>
      </c>
      <c r="H17" s="210">
        <f>600+3800</f>
        <v>4400</v>
      </c>
      <c r="I17" s="133">
        <f t="shared" si="0"/>
        <v>468</v>
      </c>
      <c r="J17" s="46"/>
      <c r="K17" s="57">
        <f t="shared" si="1"/>
        <v>5565</v>
      </c>
      <c r="L17" s="47">
        <f t="shared" si="2"/>
        <v>11855</v>
      </c>
      <c r="M17" s="39"/>
      <c r="N17" s="40"/>
    </row>
    <row r="18" spans="1:15" s="32" customFormat="1" ht="23.25" customHeight="1" x14ac:dyDescent="0.45">
      <c r="A18" s="42">
        <v>10</v>
      </c>
      <c r="B18" s="41" t="s">
        <v>154</v>
      </c>
      <c r="C18" s="80" t="s">
        <v>337</v>
      </c>
      <c r="D18" s="63" t="s">
        <v>156</v>
      </c>
      <c r="E18" s="69">
        <v>17400</v>
      </c>
      <c r="F18" s="249"/>
      <c r="G18" s="51">
        <f>SUM(E18*4%)</f>
        <v>696</v>
      </c>
      <c r="H18" s="100">
        <f>600+7500</f>
        <v>8100</v>
      </c>
      <c r="I18" s="133">
        <f t="shared" si="0"/>
        <v>468</v>
      </c>
      <c r="J18" s="52">
        <f>J$6</f>
        <v>216</v>
      </c>
      <c r="K18" s="57">
        <f t="shared" si="1"/>
        <v>9480</v>
      </c>
      <c r="L18" s="47">
        <f t="shared" si="2"/>
        <v>7920</v>
      </c>
      <c r="M18" s="39"/>
      <c r="N18" s="40"/>
    </row>
    <row r="19" spans="1:15" s="32" customFormat="1" ht="23.25" customHeight="1" x14ac:dyDescent="0.45">
      <c r="A19" s="42">
        <v>11</v>
      </c>
      <c r="B19" s="41" t="s">
        <v>56</v>
      </c>
      <c r="C19" s="80" t="s">
        <v>427</v>
      </c>
      <c r="D19" s="63" t="s">
        <v>58</v>
      </c>
      <c r="E19" s="69">
        <v>16970</v>
      </c>
      <c r="F19" s="251"/>
      <c r="G19" s="75">
        <f>SUM(E19*4%)+0.2</f>
        <v>679.00000000000011</v>
      </c>
      <c r="H19" s="94"/>
      <c r="I19" s="137"/>
      <c r="J19" s="46"/>
      <c r="K19" s="57">
        <f t="shared" si="1"/>
        <v>679.00000000000011</v>
      </c>
      <c r="L19" s="47">
        <f t="shared" si="2"/>
        <v>16291</v>
      </c>
      <c r="M19" s="34"/>
      <c r="N19" s="40"/>
    </row>
    <row r="20" spans="1:15" s="32" customFormat="1" ht="23.25" customHeight="1" x14ac:dyDescent="0.45">
      <c r="A20" s="42">
        <v>12</v>
      </c>
      <c r="B20" s="36" t="s">
        <v>251</v>
      </c>
      <c r="C20" s="84" t="s">
        <v>323</v>
      </c>
      <c r="D20" s="62" t="s">
        <v>27</v>
      </c>
      <c r="E20" s="67">
        <v>16600</v>
      </c>
      <c r="F20" s="249"/>
      <c r="G20" s="51">
        <f>SUM(E20*4%)</f>
        <v>664</v>
      </c>
      <c r="H20" s="58">
        <v>1000</v>
      </c>
      <c r="I20" s="133">
        <f>I$6</f>
        <v>468</v>
      </c>
      <c r="J20" s="56"/>
      <c r="K20" s="38">
        <f t="shared" si="1"/>
        <v>2132</v>
      </c>
      <c r="L20" s="47">
        <f t="shared" si="2"/>
        <v>14468</v>
      </c>
      <c r="M20" s="39"/>
      <c r="N20" s="40"/>
    </row>
    <row r="21" spans="1:15" ht="23.25" customHeight="1" x14ac:dyDescent="0.5">
      <c r="A21" s="42">
        <v>13</v>
      </c>
      <c r="B21" s="49" t="s">
        <v>340</v>
      </c>
      <c r="C21" s="81" t="s">
        <v>172</v>
      </c>
      <c r="D21" s="82" t="s">
        <v>349</v>
      </c>
      <c r="E21" s="69">
        <v>15000</v>
      </c>
      <c r="F21" s="248"/>
      <c r="G21" s="51">
        <f>SUM(E21*4%)</f>
        <v>600</v>
      </c>
      <c r="H21" s="228">
        <f>3118+3800</f>
        <v>6918</v>
      </c>
      <c r="I21" s="133">
        <f>I$6</f>
        <v>468</v>
      </c>
      <c r="J21" s="18"/>
      <c r="K21" s="57">
        <f t="shared" si="1"/>
        <v>7986</v>
      </c>
      <c r="L21" s="47">
        <f t="shared" si="2"/>
        <v>7014</v>
      </c>
      <c r="M21" s="156"/>
      <c r="N21" s="154"/>
      <c r="O21" s="155"/>
    </row>
    <row r="22" spans="1:15" ht="23.25" customHeight="1" x14ac:dyDescent="0.5">
      <c r="A22" s="42">
        <v>14</v>
      </c>
      <c r="B22" s="41" t="s">
        <v>351</v>
      </c>
      <c r="C22" s="80" t="s">
        <v>352</v>
      </c>
      <c r="D22" s="63" t="s">
        <v>353</v>
      </c>
      <c r="E22" s="70">
        <v>15000</v>
      </c>
      <c r="F22" s="248"/>
      <c r="G22" s="75">
        <f>SUM(E22*4%)</f>
        <v>600</v>
      </c>
      <c r="H22" s="11">
        <f>1000+0</f>
        <v>1000</v>
      </c>
      <c r="I22" s="141"/>
      <c r="J22" s="12"/>
      <c r="K22" s="57">
        <f t="shared" si="1"/>
        <v>1600</v>
      </c>
      <c r="L22" s="47">
        <f t="shared" si="2"/>
        <v>13400</v>
      </c>
      <c r="M22" s="157"/>
      <c r="N22" s="23"/>
    </row>
    <row r="23" spans="1:15" ht="23.25" customHeight="1" x14ac:dyDescent="0.5">
      <c r="A23" s="42">
        <v>15</v>
      </c>
      <c r="B23" s="49" t="s">
        <v>534</v>
      </c>
      <c r="C23" s="81" t="s">
        <v>346</v>
      </c>
      <c r="D23" s="82" t="s">
        <v>369</v>
      </c>
      <c r="E23" s="69">
        <v>15000</v>
      </c>
      <c r="F23" s="248"/>
      <c r="G23" s="51">
        <f>SUM(E23*4%)</f>
        <v>600</v>
      </c>
      <c r="H23" s="16"/>
      <c r="I23" s="133"/>
      <c r="J23" s="17"/>
      <c r="K23" s="57">
        <f t="shared" si="1"/>
        <v>600</v>
      </c>
      <c r="L23" s="47">
        <f t="shared" si="2"/>
        <v>14400</v>
      </c>
      <c r="M23" s="39"/>
      <c r="N23" s="23"/>
    </row>
    <row r="24" spans="1:15" s="191" customFormat="1" ht="23.25" customHeight="1" x14ac:dyDescent="0.45">
      <c r="A24" s="42">
        <v>16</v>
      </c>
      <c r="B24" s="41" t="s">
        <v>452</v>
      </c>
      <c r="C24" s="80" t="s">
        <v>453</v>
      </c>
      <c r="D24" s="63" t="s">
        <v>454</v>
      </c>
      <c r="E24" s="69">
        <v>15000</v>
      </c>
      <c r="F24" s="249"/>
      <c r="G24" s="51">
        <f>SUM(E24*4%)</f>
        <v>600</v>
      </c>
      <c r="H24" s="59"/>
      <c r="I24" s="133"/>
      <c r="J24" s="46"/>
      <c r="K24" s="57">
        <f t="shared" si="1"/>
        <v>600</v>
      </c>
      <c r="L24" s="47">
        <f t="shared" si="2"/>
        <v>14400</v>
      </c>
      <c r="M24" s="201"/>
      <c r="N24" s="190"/>
    </row>
    <row r="25" spans="1:15" s="32" customFormat="1" ht="23.25" customHeight="1" thickBot="1" x14ac:dyDescent="0.55000000000000004">
      <c r="A25" s="53"/>
      <c r="B25" s="19" t="s">
        <v>4</v>
      </c>
      <c r="C25" s="54"/>
      <c r="D25" s="55"/>
      <c r="E25" s="244">
        <f>SUM(E9:E24)</f>
        <v>264530</v>
      </c>
      <c r="F25" s="244">
        <f t="shared" ref="F25:L25" si="3">SUM(F9:F24)</f>
        <v>0</v>
      </c>
      <c r="G25" s="244">
        <f t="shared" si="3"/>
        <v>10582</v>
      </c>
      <c r="H25" s="244">
        <f t="shared" si="3"/>
        <v>50418</v>
      </c>
      <c r="I25" s="244">
        <f t="shared" si="3"/>
        <v>5616</v>
      </c>
      <c r="J25" s="244">
        <f t="shared" si="3"/>
        <v>432</v>
      </c>
      <c r="K25" s="244">
        <f t="shared" si="3"/>
        <v>67048</v>
      </c>
      <c r="L25" s="244">
        <f t="shared" si="3"/>
        <v>197482</v>
      </c>
      <c r="M25" s="78"/>
      <c r="N25" s="40"/>
    </row>
    <row r="26" spans="1:15" s="13" customFormat="1" ht="23.25" customHeight="1" thickTop="1" x14ac:dyDescent="0.5">
      <c r="A26" s="302">
        <v>2</v>
      </c>
      <c r="B26" s="302"/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15"/>
      <c r="N26" s="26"/>
    </row>
    <row r="27" spans="1:15" ht="23.25" customHeight="1" x14ac:dyDescent="0.5">
      <c r="A27" s="295" t="s">
        <v>1</v>
      </c>
      <c r="B27" s="297" t="s">
        <v>2</v>
      </c>
      <c r="C27" s="295" t="s">
        <v>9</v>
      </c>
      <c r="D27" s="295" t="s">
        <v>10</v>
      </c>
      <c r="E27" s="300" t="s">
        <v>11</v>
      </c>
      <c r="F27" s="93" t="s">
        <v>230</v>
      </c>
      <c r="G27" s="292" t="s">
        <v>14</v>
      </c>
      <c r="H27" s="293"/>
      <c r="I27" s="293"/>
      <c r="J27" s="294"/>
      <c r="K27" s="6" t="s">
        <v>6</v>
      </c>
      <c r="L27" s="6" t="s">
        <v>3</v>
      </c>
    </row>
    <row r="28" spans="1:15" ht="23.25" customHeight="1" x14ac:dyDescent="0.5">
      <c r="A28" s="296"/>
      <c r="B28" s="298"/>
      <c r="C28" s="299"/>
      <c r="D28" s="299"/>
      <c r="E28" s="301"/>
      <c r="F28" s="61"/>
      <c r="G28" s="30" t="s">
        <v>12</v>
      </c>
      <c r="H28" s="116" t="s">
        <v>244</v>
      </c>
      <c r="I28" s="8" t="s">
        <v>7</v>
      </c>
      <c r="J28" s="33" t="s">
        <v>8</v>
      </c>
      <c r="K28" s="7" t="s">
        <v>13</v>
      </c>
      <c r="L28" s="9" t="s">
        <v>184</v>
      </c>
    </row>
    <row r="29" spans="1:15" s="32" customFormat="1" ht="23.25" customHeight="1" x14ac:dyDescent="0.45">
      <c r="A29" s="42">
        <v>17</v>
      </c>
      <c r="B29" s="49" t="s">
        <v>266</v>
      </c>
      <c r="C29" s="81" t="s">
        <v>267</v>
      </c>
      <c r="D29" s="64" t="s">
        <v>268</v>
      </c>
      <c r="E29" s="70">
        <v>15250</v>
      </c>
      <c r="F29" s="249"/>
      <c r="G29" s="75">
        <f>SUM(E29*4%)</f>
        <v>610</v>
      </c>
      <c r="H29" s="59"/>
      <c r="I29" s="137"/>
      <c r="J29" s="46"/>
      <c r="K29" s="77">
        <f t="shared" ref="K29:K49" si="4">SUM(G29:J29)</f>
        <v>610</v>
      </c>
      <c r="L29" s="77">
        <f t="shared" ref="L29:L49" si="5">SUM(E29+F29-K29)</f>
        <v>14640</v>
      </c>
      <c r="M29" s="39"/>
      <c r="N29" s="40"/>
    </row>
    <row r="30" spans="1:15" s="32" customFormat="1" ht="23.25" customHeight="1" x14ac:dyDescent="0.45">
      <c r="A30" s="35">
        <v>18</v>
      </c>
      <c r="B30" s="41" t="s">
        <v>23</v>
      </c>
      <c r="C30" s="80" t="s">
        <v>105</v>
      </c>
      <c r="D30" s="63" t="s">
        <v>25</v>
      </c>
      <c r="E30" s="74">
        <v>16880</v>
      </c>
      <c r="F30" s="251"/>
      <c r="G30" s="51">
        <f>SUM(E30*4%)-0.2</f>
        <v>675</v>
      </c>
      <c r="H30" s="59">
        <v>600</v>
      </c>
      <c r="I30" s="133">
        <f>I$6</f>
        <v>468</v>
      </c>
      <c r="J30" s="46"/>
      <c r="K30" s="76">
        <f t="shared" si="4"/>
        <v>1743</v>
      </c>
      <c r="L30" s="77">
        <f t="shared" si="5"/>
        <v>15137</v>
      </c>
      <c r="M30" s="34"/>
      <c r="N30" s="40"/>
    </row>
    <row r="31" spans="1:15" ht="23.25" customHeight="1" x14ac:dyDescent="0.5">
      <c r="A31" s="42">
        <v>19</v>
      </c>
      <c r="B31" s="49" t="s">
        <v>131</v>
      </c>
      <c r="C31" s="81" t="s">
        <v>434</v>
      </c>
      <c r="D31" s="82" t="s">
        <v>132</v>
      </c>
      <c r="E31" s="71">
        <v>17450</v>
      </c>
      <c r="F31" s="248"/>
      <c r="G31" s="51">
        <f>SUM(E31*4%)</f>
        <v>698</v>
      </c>
      <c r="H31" s="211">
        <f>0+7500</f>
        <v>7500</v>
      </c>
      <c r="I31" s="133">
        <f>I$6</f>
        <v>468</v>
      </c>
      <c r="J31" s="52">
        <f>J$6</f>
        <v>216</v>
      </c>
      <c r="K31" s="57">
        <f t="shared" si="4"/>
        <v>8882</v>
      </c>
      <c r="L31" s="47">
        <f t="shared" si="5"/>
        <v>8568</v>
      </c>
      <c r="M31" s="13"/>
      <c r="N31" s="23"/>
    </row>
    <row r="32" spans="1:15" s="32" customFormat="1" ht="23.25" customHeight="1" x14ac:dyDescent="0.45">
      <c r="A32" s="35">
        <v>20</v>
      </c>
      <c r="B32" s="41" t="s">
        <v>438</v>
      </c>
      <c r="C32" s="80" t="s">
        <v>439</v>
      </c>
      <c r="D32" s="63" t="s">
        <v>447</v>
      </c>
      <c r="E32" s="69">
        <v>15000</v>
      </c>
      <c r="F32" s="251"/>
      <c r="G32" s="51">
        <f>SUM(E32*4%)</f>
        <v>600</v>
      </c>
      <c r="H32" s="59"/>
      <c r="I32" s="133"/>
      <c r="J32" s="46"/>
      <c r="K32" s="57">
        <f t="shared" si="4"/>
        <v>600</v>
      </c>
      <c r="L32" s="47">
        <f t="shared" si="5"/>
        <v>14400</v>
      </c>
      <c r="M32" s="34"/>
      <c r="N32" s="40"/>
    </row>
    <row r="33" spans="1:14" s="32" customFormat="1" ht="23.25" customHeight="1" x14ac:dyDescent="0.45">
      <c r="A33" s="42">
        <v>21</v>
      </c>
      <c r="B33" s="41" t="s">
        <v>307</v>
      </c>
      <c r="C33" s="80" t="s">
        <v>432</v>
      </c>
      <c r="D33" s="63" t="s">
        <v>309</v>
      </c>
      <c r="E33" s="69">
        <v>15260</v>
      </c>
      <c r="F33" s="249"/>
      <c r="G33" s="75">
        <f>SUM(E33*4%)-0.4</f>
        <v>610</v>
      </c>
      <c r="H33" s="59">
        <v>600</v>
      </c>
      <c r="I33" s="138"/>
      <c r="J33" s="46"/>
      <c r="K33" s="57">
        <f t="shared" si="4"/>
        <v>1210</v>
      </c>
      <c r="L33" s="47">
        <f t="shared" si="5"/>
        <v>14050</v>
      </c>
      <c r="M33" s="39"/>
      <c r="N33" s="40"/>
    </row>
    <row r="34" spans="1:14" s="32" customFormat="1" ht="23.25" customHeight="1" x14ac:dyDescent="0.45">
      <c r="A34" s="35">
        <v>22</v>
      </c>
      <c r="B34" s="41" t="s">
        <v>389</v>
      </c>
      <c r="C34" s="85" t="s">
        <v>283</v>
      </c>
      <c r="D34" s="63" t="s">
        <v>411</v>
      </c>
      <c r="E34" s="70">
        <v>15000</v>
      </c>
      <c r="F34" s="251"/>
      <c r="G34" s="75">
        <f>SUM(E34*4%)</f>
        <v>600</v>
      </c>
      <c r="H34" s="59"/>
      <c r="I34" s="137"/>
      <c r="J34" s="46"/>
      <c r="K34" s="77">
        <f t="shared" si="4"/>
        <v>600</v>
      </c>
      <c r="L34" s="77">
        <f t="shared" si="5"/>
        <v>14400</v>
      </c>
      <c r="M34" s="39"/>
      <c r="N34" s="40"/>
    </row>
    <row r="35" spans="1:14" s="155" customFormat="1" ht="23.25" customHeight="1" x14ac:dyDescent="0.5">
      <c r="A35" s="42">
        <v>23</v>
      </c>
      <c r="B35" s="49" t="s">
        <v>246</v>
      </c>
      <c r="C35" s="81" t="s">
        <v>173</v>
      </c>
      <c r="D35" s="82" t="s">
        <v>249</v>
      </c>
      <c r="E35" s="69">
        <v>15000</v>
      </c>
      <c r="F35" s="248"/>
      <c r="G35" s="51">
        <f>SUM(E35*4%)</f>
        <v>600</v>
      </c>
      <c r="H35" s="16">
        <v>600</v>
      </c>
      <c r="I35" s="133">
        <f>I$6</f>
        <v>468</v>
      </c>
      <c r="J35" s="18"/>
      <c r="K35" s="57">
        <f t="shared" si="4"/>
        <v>1668</v>
      </c>
      <c r="L35" s="47">
        <f t="shared" si="5"/>
        <v>13332</v>
      </c>
      <c r="M35" s="156"/>
      <c r="N35" s="154"/>
    </row>
    <row r="36" spans="1:14" ht="23.25" customHeight="1" x14ac:dyDescent="0.5">
      <c r="A36" s="35">
        <v>24</v>
      </c>
      <c r="B36" s="41" t="s">
        <v>192</v>
      </c>
      <c r="C36" s="80" t="s">
        <v>431</v>
      </c>
      <c r="D36" s="63" t="s">
        <v>199</v>
      </c>
      <c r="E36" s="70">
        <v>16950</v>
      </c>
      <c r="F36" s="248"/>
      <c r="G36" s="44">
        <f>SUM(E36*4%)</f>
        <v>678</v>
      </c>
      <c r="H36" s="101">
        <f>500+6200</f>
        <v>6700</v>
      </c>
      <c r="I36" s="133">
        <f>I$6</f>
        <v>468</v>
      </c>
      <c r="J36" s="12"/>
      <c r="K36" s="57">
        <f t="shared" si="4"/>
        <v>7846</v>
      </c>
      <c r="L36" s="47">
        <f t="shared" si="5"/>
        <v>9104</v>
      </c>
      <c r="M36" s="24"/>
      <c r="N36" s="23"/>
    </row>
    <row r="37" spans="1:14" ht="23.25" customHeight="1" x14ac:dyDescent="0.5">
      <c r="A37" s="42">
        <v>25</v>
      </c>
      <c r="B37" s="41" t="s">
        <v>532</v>
      </c>
      <c r="C37" s="80" t="s">
        <v>175</v>
      </c>
      <c r="D37" s="87" t="s">
        <v>533</v>
      </c>
      <c r="E37" s="69">
        <v>15000</v>
      </c>
      <c r="F37" s="43"/>
      <c r="G37" s="51">
        <f>SUM(E37*4%)</f>
        <v>600</v>
      </c>
      <c r="H37" s="11"/>
      <c r="I37" s="139"/>
      <c r="J37" s="12"/>
      <c r="K37" s="57">
        <f t="shared" si="4"/>
        <v>600</v>
      </c>
      <c r="L37" s="47">
        <f t="shared" si="5"/>
        <v>14400</v>
      </c>
      <c r="M37" s="24"/>
      <c r="N37" s="23"/>
    </row>
    <row r="38" spans="1:14" ht="23.25" customHeight="1" x14ac:dyDescent="0.5">
      <c r="A38" s="35">
        <v>26</v>
      </c>
      <c r="B38" s="41" t="s">
        <v>526</v>
      </c>
      <c r="C38" s="80" t="s">
        <v>527</v>
      </c>
      <c r="D38" s="87" t="s">
        <v>528</v>
      </c>
      <c r="E38" s="279">
        <v>15000</v>
      </c>
      <c r="F38" s="250"/>
      <c r="G38" s="51">
        <f>SUM(E38*4%)</f>
        <v>600</v>
      </c>
      <c r="H38" s="11"/>
      <c r="I38" s="133"/>
      <c r="J38" s="12"/>
      <c r="K38" s="57">
        <f t="shared" si="4"/>
        <v>600</v>
      </c>
      <c r="L38" s="47">
        <f t="shared" si="5"/>
        <v>14400</v>
      </c>
      <c r="M38" s="241"/>
      <c r="N38" s="23"/>
    </row>
    <row r="39" spans="1:14" s="32" customFormat="1" ht="23.25" customHeight="1" x14ac:dyDescent="0.45">
      <c r="A39" s="42">
        <v>27</v>
      </c>
      <c r="B39" s="36" t="s">
        <v>305</v>
      </c>
      <c r="C39" s="79" t="s">
        <v>40</v>
      </c>
      <c r="D39" s="62" t="s">
        <v>308</v>
      </c>
      <c r="E39" s="67">
        <v>15190</v>
      </c>
      <c r="F39" s="249"/>
      <c r="G39" s="51">
        <f>SUM(E39*4%)+0.4</f>
        <v>608</v>
      </c>
      <c r="H39" s="229">
        <f>600+7500</f>
        <v>8100</v>
      </c>
      <c r="I39" s="213">
        <f>I$6</f>
        <v>468</v>
      </c>
      <c r="J39" s="56"/>
      <c r="K39" s="38">
        <f t="shared" si="4"/>
        <v>9176</v>
      </c>
      <c r="L39" s="162">
        <f t="shared" si="5"/>
        <v>6014</v>
      </c>
      <c r="M39" s="39"/>
      <c r="N39" s="40"/>
    </row>
    <row r="40" spans="1:14" s="32" customFormat="1" ht="23.25" customHeight="1" x14ac:dyDescent="0.45">
      <c r="A40" s="35">
        <v>28</v>
      </c>
      <c r="B40" s="41" t="s">
        <v>39</v>
      </c>
      <c r="C40" s="85" t="s">
        <v>40</v>
      </c>
      <c r="D40" s="63" t="s">
        <v>233</v>
      </c>
      <c r="E40" s="69">
        <v>17280</v>
      </c>
      <c r="F40" s="251"/>
      <c r="G40" s="51">
        <f>SUM(E40*4%)-0.2</f>
        <v>691</v>
      </c>
      <c r="H40" s="100">
        <f>600+7500</f>
        <v>8100</v>
      </c>
      <c r="I40" s="133">
        <f>I$6</f>
        <v>468</v>
      </c>
      <c r="J40" s="46">
        <f>J$6</f>
        <v>216</v>
      </c>
      <c r="K40" s="57">
        <f t="shared" si="4"/>
        <v>9475</v>
      </c>
      <c r="L40" s="47">
        <f t="shared" si="5"/>
        <v>7805</v>
      </c>
      <c r="M40" s="34"/>
      <c r="N40" s="40"/>
    </row>
    <row r="41" spans="1:14" s="32" customFormat="1" ht="23.25" customHeight="1" x14ac:dyDescent="0.45">
      <c r="A41" s="42">
        <v>29</v>
      </c>
      <c r="B41" s="49" t="s">
        <v>50</v>
      </c>
      <c r="C41" s="86" t="s">
        <v>51</v>
      </c>
      <c r="D41" s="64" t="s">
        <v>52</v>
      </c>
      <c r="E41" s="67">
        <v>17010</v>
      </c>
      <c r="F41" s="249"/>
      <c r="G41" s="51">
        <f>SUM(E41*4%)-0.4</f>
        <v>680</v>
      </c>
      <c r="H41" s="98"/>
      <c r="I41" s="136"/>
      <c r="J41" s="52"/>
      <c r="K41" s="38">
        <f t="shared" si="4"/>
        <v>680</v>
      </c>
      <c r="L41" s="47">
        <f t="shared" si="5"/>
        <v>16330</v>
      </c>
      <c r="M41" s="34"/>
      <c r="N41" s="40"/>
    </row>
    <row r="42" spans="1:14" s="32" customFormat="1" ht="23.25" customHeight="1" x14ac:dyDescent="0.45">
      <c r="A42" s="35">
        <v>30</v>
      </c>
      <c r="B42" s="49" t="s">
        <v>318</v>
      </c>
      <c r="C42" s="81" t="s">
        <v>51</v>
      </c>
      <c r="D42" s="64" t="s">
        <v>330</v>
      </c>
      <c r="E42" s="67">
        <v>15000</v>
      </c>
      <c r="F42" s="249"/>
      <c r="G42" s="51">
        <f>SUM(E42*4%)</f>
        <v>600</v>
      </c>
      <c r="H42" s="73">
        <v>4536.75</v>
      </c>
      <c r="I42" s="133"/>
      <c r="J42" s="52"/>
      <c r="K42" s="38">
        <f t="shared" si="4"/>
        <v>5136.75</v>
      </c>
      <c r="L42" s="47">
        <f t="shared" si="5"/>
        <v>9863.25</v>
      </c>
      <c r="M42" s="34"/>
      <c r="N42" s="40"/>
    </row>
    <row r="43" spans="1:14" s="32" customFormat="1" ht="23.25" customHeight="1" x14ac:dyDescent="0.45">
      <c r="A43" s="42">
        <v>31</v>
      </c>
      <c r="B43" s="41" t="s">
        <v>373</v>
      </c>
      <c r="C43" s="80" t="s">
        <v>51</v>
      </c>
      <c r="D43" s="63" t="s">
        <v>410</v>
      </c>
      <c r="E43" s="68">
        <v>15000</v>
      </c>
      <c r="F43" s="249"/>
      <c r="G43" s="51">
        <f>SUM(E43*4%)</f>
        <v>600</v>
      </c>
      <c r="H43" s="59"/>
      <c r="I43" s="133"/>
      <c r="J43" s="46"/>
      <c r="K43" s="57">
        <f t="shared" si="4"/>
        <v>600</v>
      </c>
      <c r="L43" s="47">
        <f t="shared" si="5"/>
        <v>14400</v>
      </c>
      <c r="M43" s="105"/>
      <c r="N43" s="40"/>
    </row>
    <row r="44" spans="1:14" s="32" customFormat="1" ht="23.25" customHeight="1" x14ac:dyDescent="0.45">
      <c r="A44" s="35">
        <v>32</v>
      </c>
      <c r="B44" s="41" t="s">
        <v>235</v>
      </c>
      <c r="C44" s="80" t="s">
        <v>51</v>
      </c>
      <c r="D44" s="63" t="s">
        <v>117</v>
      </c>
      <c r="E44" s="68">
        <v>17470</v>
      </c>
      <c r="F44" s="249"/>
      <c r="G44" s="51">
        <f>SUM(E44*4%)+0.2</f>
        <v>699.00000000000011</v>
      </c>
      <c r="H44" s="210">
        <f>3624.5+7500</f>
        <v>11124.5</v>
      </c>
      <c r="I44" s="133">
        <f>I$6</f>
        <v>468</v>
      </c>
      <c r="J44" s="46"/>
      <c r="K44" s="57">
        <f t="shared" si="4"/>
        <v>12291.5</v>
      </c>
      <c r="L44" s="47">
        <f t="shared" si="5"/>
        <v>5178.5</v>
      </c>
      <c r="M44" s="39"/>
      <c r="N44" s="40"/>
    </row>
    <row r="45" spans="1:14" s="32" customFormat="1" ht="23.25" customHeight="1" x14ac:dyDescent="0.45">
      <c r="A45" s="42">
        <v>33</v>
      </c>
      <c r="B45" s="41" t="s">
        <v>303</v>
      </c>
      <c r="C45" s="80" t="s">
        <v>228</v>
      </c>
      <c r="D45" s="63" t="s">
        <v>304</v>
      </c>
      <c r="E45" s="69">
        <v>15350</v>
      </c>
      <c r="F45" s="251"/>
      <c r="G45" s="44">
        <f>SUM(E45*4%)</f>
        <v>614</v>
      </c>
      <c r="H45" s="210">
        <f>0+3800</f>
        <v>3800</v>
      </c>
      <c r="I45" s="133">
        <f>I$6</f>
        <v>468</v>
      </c>
      <c r="J45" s="46"/>
      <c r="K45" s="57">
        <f t="shared" si="4"/>
        <v>4882</v>
      </c>
      <c r="L45" s="47">
        <f t="shared" si="5"/>
        <v>10468</v>
      </c>
      <c r="M45" s="34"/>
      <c r="N45" s="40"/>
    </row>
    <row r="46" spans="1:14" ht="23.25" customHeight="1" x14ac:dyDescent="0.5">
      <c r="A46" s="35">
        <v>34</v>
      </c>
      <c r="B46" s="41" t="s">
        <v>162</v>
      </c>
      <c r="C46" s="80" t="s">
        <v>228</v>
      </c>
      <c r="D46" s="87" t="s">
        <v>163</v>
      </c>
      <c r="E46" s="69">
        <v>17550</v>
      </c>
      <c r="F46" s="248"/>
      <c r="G46" s="51">
        <f>SUM(E46*4%)</f>
        <v>702</v>
      </c>
      <c r="H46" s="101">
        <f>600+4100</f>
        <v>4700</v>
      </c>
      <c r="I46" s="133">
        <f>I$6</f>
        <v>468</v>
      </c>
      <c r="J46" s="12"/>
      <c r="K46" s="57">
        <f t="shared" si="4"/>
        <v>5870</v>
      </c>
      <c r="L46" s="47">
        <f t="shared" si="5"/>
        <v>11680</v>
      </c>
      <c r="M46" s="24"/>
      <c r="N46" s="23"/>
    </row>
    <row r="47" spans="1:14" ht="23.25" customHeight="1" x14ac:dyDescent="0.5">
      <c r="A47" s="42">
        <v>35</v>
      </c>
      <c r="B47" s="41" t="s">
        <v>375</v>
      </c>
      <c r="C47" s="80" t="s">
        <v>24</v>
      </c>
      <c r="D47" s="87" t="s">
        <v>409</v>
      </c>
      <c r="E47" s="68">
        <v>15000</v>
      </c>
      <c r="F47" s="249"/>
      <c r="G47" s="51">
        <f>SUM(E47*4%)</f>
        <v>600</v>
      </c>
      <c r="H47" s="235">
        <f>600+6200</f>
        <v>6800</v>
      </c>
      <c r="I47" s="133">
        <f>I$6</f>
        <v>468</v>
      </c>
      <c r="J47" s="12"/>
      <c r="K47" s="57">
        <f t="shared" si="4"/>
        <v>7868</v>
      </c>
      <c r="L47" s="47">
        <f t="shared" si="5"/>
        <v>7132</v>
      </c>
      <c r="M47" s="105"/>
      <c r="N47" s="23"/>
    </row>
    <row r="48" spans="1:14" s="191" customFormat="1" ht="23.25" customHeight="1" x14ac:dyDescent="0.45">
      <c r="A48" s="35">
        <v>36</v>
      </c>
      <c r="B48" s="41" t="s">
        <v>446</v>
      </c>
      <c r="C48" s="80" t="s">
        <v>24</v>
      </c>
      <c r="D48" s="63" t="s">
        <v>451</v>
      </c>
      <c r="E48" s="74">
        <v>15000</v>
      </c>
      <c r="F48" s="255"/>
      <c r="G48" s="75">
        <f>SUM(E48*4%)</f>
        <v>600</v>
      </c>
      <c r="H48" s="185">
        <v>650</v>
      </c>
      <c r="I48" s="194"/>
      <c r="J48" s="187"/>
      <c r="K48" s="57">
        <f t="shared" si="4"/>
        <v>1250</v>
      </c>
      <c r="L48" s="47">
        <f t="shared" si="5"/>
        <v>13750</v>
      </c>
      <c r="M48" s="200"/>
      <c r="N48" s="190"/>
    </row>
    <row r="49" spans="1:14" s="32" customFormat="1" ht="23.25" customHeight="1" x14ac:dyDescent="0.45">
      <c r="A49" s="42">
        <v>37</v>
      </c>
      <c r="B49" s="106" t="s">
        <v>341</v>
      </c>
      <c r="C49" s="84" t="s">
        <v>24</v>
      </c>
      <c r="D49" s="107" t="s">
        <v>342</v>
      </c>
      <c r="E49" s="108">
        <v>15000</v>
      </c>
      <c r="F49" s="253"/>
      <c r="G49" s="51">
        <f>SUM(E49*4%)</f>
        <v>600</v>
      </c>
      <c r="H49" s="237">
        <f>500+3800</f>
        <v>4300</v>
      </c>
      <c r="I49" s="133">
        <f>I$6</f>
        <v>468</v>
      </c>
      <c r="J49" s="46">
        <f>J$6</f>
        <v>216</v>
      </c>
      <c r="K49" s="38">
        <f t="shared" si="4"/>
        <v>5584</v>
      </c>
      <c r="L49" s="47">
        <f t="shared" si="5"/>
        <v>9416</v>
      </c>
      <c r="M49" s="34"/>
    </row>
    <row r="50" spans="1:14" ht="23.25" customHeight="1" thickBot="1" x14ac:dyDescent="0.55000000000000004">
      <c r="A50" s="19"/>
      <c r="B50" s="19" t="s">
        <v>4</v>
      </c>
      <c r="C50" s="20"/>
      <c r="D50" s="206"/>
      <c r="E50" s="244">
        <f>SUM(E25,E29:E49)</f>
        <v>596170</v>
      </c>
      <c r="F50" s="244">
        <f t="shared" ref="F50:L50" si="6">SUM(F25,F29:F49)</f>
        <v>0</v>
      </c>
      <c r="G50" s="244">
        <f t="shared" si="6"/>
        <v>23847</v>
      </c>
      <c r="H50" s="244">
        <f t="shared" si="6"/>
        <v>118529.25</v>
      </c>
      <c r="I50" s="244">
        <f t="shared" si="6"/>
        <v>10764</v>
      </c>
      <c r="J50" s="244">
        <f t="shared" si="6"/>
        <v>1080</v>
      </c>
      <c r="K50" s="244">
        <f t="shared" si="6"/>
        <v>154220.25</v>
      </c>
      <c r="L50" s="244">
        <f t="shared" si="6"/>
        <v>441949.75</v>
      </c>
      <c r="M50" s="25"/>
      <c r="N50" s="23"/>
    </row>
    <row r="51" spans="1:14" s="13" customFormat="1" ht="23.25" customHeight="1" thickTop="1" x14ac:dyDescent="0.5">
      <c r="A51" s="302">
        <v>3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15"/>
      <c r="N51" s="26"/>
    </row>
    <row r="52" spans="1:14" ht="23.25" customHeight="1" x14ac:dyDescent="0.5">
      <c r="A52" s="295" t="s">
        <v>1</v>
      </c>
      <c r="B52" s="297" t="s">
        <v>2</v>
      </c>
      <c r="C52" s="295" t="s">
        <v>9</v>
      </c>
      <c r="D52" s="295" t="s">
        <v>10</v>
      </c>
      <c r="E52" s="300" t="s">
        <v>11</v>
      </c>
      <c r="F52" s="93" t="s">
        <v>230</v>
      </c>
      <c r="G52" s="292" t="s">
        <v>14</v>
      </c>
      <c r="H52" s="293"/>
      <c r="I52" s="293"/>
      <c r="J52" s="294"/>
      <c r="K52" s="6" t="s">
        <v>6</v>
      </c>
      <c r="L52" s="6" t="s">
        <v>3</v>
      </c>
    </row>
    <row r="53" spans="1:14" ht="23.25" customHeight="1" x14ac:dyDescent="0.5">
      <c r="A53" s="296"/>
      <c r="B53" s="298"/>
      <c r="C53" s="299"/>
      <c r="D53" s="299"/>
      <c r="E53" s="301"/>
      <c r="F53" s="61"/>
      <c r="G53" s="30" t="s">
        <v>12</v>
      </c>
      <c r="H53" s="116" t="s">
        <v>244</v>
      </c>
      <c r="I53" s="8" t="s">
        <v>7</v>
      </c>
      <c r="J53" s="33" t="s">
        <v>8</v>
      </c>
      <c r="K53" s="7" t="s">
        <v>13</v>
      </c>
      <c r="L53" s="9" t="s">
        <v>184</v>
      </c>
    </row>
    <row r="54" spans="1:14" s="32" customFormat="1" ht="23.25" customHeight="1" x14ac:dyDescent="0.45">
      <c r="A54" s="35">
        <v>38</v>
      </c>
      <c r="B54" s="49" t="s">
        <v>425</v>
      </c>
      <c r="C54" s="81" t="s">
        <v>37</v>
      </c>
      <c r="D54" s="64" t="s">
        <v>104</v>
      </c>
      <c r="E54" s="275">
        <v>17690</v>
      </c>
      <c r="F54" s="276"/>
      <c r="G54" s="75">
        <f>SUM(E54*4%)+0.4</f>
        <v>708</v>
      </c>
      <c r="H54" s="73">
        <v>500</v>
      </c>
      <c r="I54" s="133">
        <f>I$6</f>
        <v>468</v>
      </c>
      <c r="J54" s="52"/>
      <c r="K54" s="57">
        <f>SUM(G54:J54)</f>
        <v>1676</v>
      </c>
      <c r="L54" s="47">
        <f>SUM(E54+F54-K54)</f>
        <v>16014</v>
      </c>
      <c r="M54" s="34"/>
      <c r="N54" s="40"/>
    </row>
    <row r="55" spans="1:14" s="32" customFormat="1" ht="23.25" customHeight="1" x14ac:dyDescent="0.45">
      <c r="A55" s="35">
        <v>39</v>
      </c>
      <c r="B55" s="41" t="s">
        <v>36</v>
      </c>
      <c r="C55" s="85" t="s">
        <v>37</v>
      </c>
      <c r="D55" s="63" t="s">
        <v>38</v>
      </c>
      <c r="E55" s="67">
        <v>17220</v>
      </c>
      <c r="F55" s="249"/>
      <c r="G55" s="75">
        <f>SUM(E55*4%)+0.2</f>
        <v>689.00000000000011</v>
      </c>
      <c r="H55" s="94">
        <v>950</v>
      </c>
      <c r="I55" s="194"/>
      <c r="J55" s="47"/>
      <c r="K55" s="38">
        <f>SUM(G55:J55)</f>
        <v>1639</v>
      </c>
      <c r="L55" s="47">
        <f>SUM(E55+F55-K55)</f>
        <v>15581</v>
      </c>
      <c r="M55" s="39"/>
      <c r="N55" s="40"/>
    </row>
    <row r="56" spans="1:14" ht="23.25" customHeight="1" x14ac:dyDescent="0.5">
      <c r="A56" s="42">
        <v>40</v>
      </c>
      <c r="B56" s="36" t="s">
        <v>542</v>
      </c>
      <c r="C56" s="79" t="s">
        <v>37</v>
      </c>
      <c r="D56" s="271" t="s">
        <v>541</v>
      </c>
      <c r="E56" s="273">
        <v>15000</v>
      </c>
      <c r="F56" s="249"/>
      <c r="G56" s="75">
        <f>SUM(E56*4%)</f>
        <v>600</v>
      </c>
      <c r="H56" s="274"/>
      <c r="I56" s="133"/>
      <c r="J56" s="272"/>
      <c r="K56" s="38">
        <f>SUM(G56:J56)</f>
        <v>600</v>
      </c>
      <c r="L56" s="47">
        <f>SUM(E56+F56-K56)</f>
        <v>14400</v>
      </c>
      <c r="M56" s="105"/>
      <c r="N56" s="23"/>
    </row>
    <row r="57" spans="1:14" s="32" customFormat="1" ht="23.25" customHeight="1" x14ac:dyDescent="0.45">
      <c r="A57" s="35">
        <v>41</v>
      </c>
      <c r="B57" s="106" t="s">
        <v>276</v>
      </c>
      <c r="C57" s="84" t="s">
        <v>277</v>
      </c>
      <c r="D57" s="107" t="s">
        <v>278</v>
      </c>
      <c r="E57" s="70">
        <v>15330</v>
      </c>
      <c r="F57" s="249"/>
      <c r="G57" s="44">
        <f>SUM(E57*4%)-0.2</f>
        <v>613</v>
      </c>
      <c r="H57" s="59">
        <v>500</v>
      </c>
      <c r="I57" s="133">
        <f>I$6</f>
        <v>468</v>
      </c>
      <c r="J57" s="46"/>
      <c r="K57" s="77">
        <f t="shared" ref="K57:K74" si="7">SUM(G57:J57)</f>
        <v>1581</v>
      </c>
      <c r="L57" s="77">
        <f t="shared" ref="L57:L74" si="8">SUM(E57+F57-K57)</f>
        <v>13749</v>
      </c>
      <c r="M57" s="39"/>
      <c r="N57" s="40"/>
    </row>
    <row r="58" spans="1:14" ht="23.25" customHeight="1" x14ac:dyDescent="0.5">
      <c r="A58" s="42">
        <v>42</v>
      </c>
      <c r="B58" s="41" t="s">
        <v>159</v>
      </c>
      <c r="C58" s="80" t="s">
        <v>160</v>
      </c>
      <c r="D58" s="87" t="s">
        <v>161</v>
      </c>
      <c r="E58" s="69">
        <v>17050</v>
      </c>
      <c r="F58" s="248"/>
      <c r="G58" s="51">
        <f>SUM(E58*4%)</f>
        <v>682</v>
      </c>
      <c r="H58" s="101">
        <f>500+7500+1000</f>
        <v>9000</v>
      </c>
      <c r="I58" s="133">
        <f>I$6</f>
        <v>468</v>
      </c>
      <c r="J58" s="52">
        <f>J$6</f>
        <v>216</v>
      </c>
      <c r="K58" s="57">
        <f t="shared" si="7"/>
        <v>10366</v>
      </c>
      <c r="L58" s="47">
        <f t="shared" si="8"/>
        <v>6684</v>
      </c>
      <c r="M58" s="105" t="s">
        <v>474</v>
      </c>
      <c r="N58" s="23"/>
    </row>
    <row r="59" spans="1:14" s="32" customFormat="1" ht="23.25" customHeight="1" x14ac:dyDescent="0.45">
      <c r="A59" s="35">
        <v>43</v>
      </c>
      <c r="B59" s="36" t="s">
        <v>376</v>
      </c>
      <c r="C59" s="79" t="s">
        <v>245</v>
      </c>
      <c r="D59" s="62" t="s">
        <v>412</v>
      </c>
      <c r="E59" s="69">
        <v>15000</v>
      </c>
      <c r="F59" s="251"/>
      <c r="G59" s="44">
        <f>SUM(E59*4%)</f>
        <v>600</v>
      </c>
      <c r="H59" s="210">
        <f>600+3800</f>
        <v>4400</v>
      </c>
      <c r="I59" s="133">
        <f>I$6</f>
        <v>468</v>
      </c>
      <c r="J59" s="46"/>
      <c r="K59" s="77">
        <f t="shared" si="7"/>
        <v>5468</v>
      </c>
      <c r="L59" s="77">
        <f t="shared" si="8"/>
        <v>9532</v>
      </c>
      <c r="M59" s="214"/>
      <c r="N59" s="40"/>
    </row>
    <row r="60" spans="1:14" s="32" customFormat="1" ht="23.25" customHeight="1" x14ac:dyDescent="0.45">
      <c r="A60" s="42">
        <v>44</v>
      </c>
      <c r="B60" s="36" t="s">
        <v>377</v>
      </c>
      <c r="C60" s="79" t="s">
        <v>55</v>
      </c>
      <c r="D60" s="62" t="s">
        <v>408</v>
      </c>
      <c r="E60" s="67">
        <v>15000</v>
      </c>
      <c r="F60" s="249"/>
      <c r="G60" s="44">
        <f>SUM(E60*4%)</f>
        <v>600</v>
      </c>
      <c r="H60" s="58"/>
      <c r="I60" s="151"/>
      <c r="J60" s="56"/>
      <c r="K60" s="38">
        <f t="shared" si="7"/>
        <v>600</v>
      </c>
      <c r="L60" s="47">
        <f t="shared" si="8"/>
        <v>14400</v>
      </c>
      <c r="M60" s="105"/>
      <c r="N60" s="40"/>
    </row>
    <row r="61" spans="1:14" ht="23.25" customHeight="1" x14ac:dyDescent="0.5">
      <c r="A61" s="35">
        <v>45</v>
      </c>
      <c r="B61" s="49" t="s">
        <v>465</v>
      </c>
      <c r="C61" s="86" t="s">
        <v>55</v>
      </c>
      <c r="D61" s="64" t="s">
        <v>466</v>
      </c>
      <c r="E61" s="70">
        <v>15000</v>
      </c>
      <c r="F61" s="256"/>
      <c r="G61" s="51">
        <f>SUM(E61*4%)</f>
        <v>600</v>
      </c>
      <c r="H61" s="16"/>
      <c r="I61" s="133"/>
      <c r="J61" s="17"/>
      <c r="K61" s="57">
        <f t="shared" si="7"/>
        <v>600</v>
      </c>
      <c r="L61" s="47">
        <f t="shared" si="8"/>
        <v>14400</v>
      </c>
      <c r="M61" s="24"/>
      <c r="N61" s="23"/>
    </row>
    <row r="62" spans="1:14" s="32" customFormat="1" ht="23.25" customHeight="1" x14ac:dyDescent="0.45">
      <c r="A62" s="42">
        <v>46</v>
      </c>
      <c r="B62" s="41" t="s">
        <v>112</v>
      </c>
      <c r="C62" s="80" t="s">
        <v>57</v>
      </c>
      <c r="D62" s="63" t="s">
        <v>113</v>
      </c>
      <c r="E62" s="69">
        <v>17700</v>
      </c>
      <c r="F62" s="249"/>
      <c r="G62" s="75">
        <f>SUM(E62*4%)</f>
        <v>708</v>
      </c>
      <c r="H62" s="100">
        <f>600+1500</f>
        <v>2100</v>
      </c>
      <c r="I62" s="133">
        <f>I$6</f>
        <v>468</v>
      </c>
      <c r="J62" s="46"/>
      <c r="K62" s="57">
        <f t="shared" si="7"/>
        <v>3276</v>
      </c>
      <c r="L62" s="47">
        <f t="shared" si="8"/>
        <v>14424</v>
      </c>
      <c r="M62" s="39"/>
      <c r="N62" s="40"/>
    </row>
    <row r="63" spans="1:14" s="32" customFormat="1" ht="23.25" customHeight="1" x14ac:dyDescent="0.45">
      <c r="A63" s="35">
        <v>47</v>
      </c>
      <c r="B63" s="41" t="s">
        <v>462</v>
      </c>
      <c r="C63" s="80" t="s">
        <v>57</v>
      </c>
      <c r="D63" s="63" t="s">
        <v>234</v>
      </c>
      <c r="E63" s="68">
        <v>17980</v>
      </c>
      <c r="F63" s="249"/>
      <c r="G63" s="75">
        <f>SUM(E63*4%)-0.2</f>
        <v>719</v>
      </c>
      <c r="H63" s="100">
        <f>4536.75+7500</f>
        <v>12036.75</v>
      </c>
      <c r="I63" s="133">
        <f>I$6</f>
        <v>468</v>
      </c>
      <c r="J63" s="52">
        <f>J$6</f>
        <v>216</v>
      </c>
      <c r="K63" s="57">
        <f t="shared" si="7"/>
        <v>13439.75</v>
      </c>
      <c r="L63" s="47">
        <f t="shared" si="8"/>
        <v>4540.25</v>
      </c>
      <c r="M63" s="39"/>
      <c r="N63" s="40"/>
    </row>
    <row r="64" spans="1:14" s="32" customFormat="1" ht="23.25" customHeight="1" x14ac:dyDescent="0.45">
      <c r="A64" s="42">
        <v>48</v>
      </c>
      <c r="B64" s="41" t="s">
        <v>459</v>
      </c>
      <c r="C64" s="85" t="s">
        <v>57</v>
      </c>
      <c r="D64" s="63" t="s">
        <v>460</v>
      </c>
      <c r="E64" s="69">
        <v>15000</v>
      </c>
      <c r="F64" s="252"/>
      <c r="G64" s="44">
        <f>SUM(E64*4%)</f>
        <v>600</v>
      </c>
      <c r="H64" s="59">
        <v>800</v>
      </c>
      <c r="I64" s="137"/>
      <c r="J64" s="46"/>
      <c r="K64" s="76">
        <f t="shared" si="7"/>
        <v>1400</v>
      </c>
      <c r="L64" s="76">
        <f t="shared" si="8"/>
        <v>13600</v>
      </c>
      <c r="M64" s="39"/>
      <c r="N64" s="40"/>
    </row>
    <row r="65" spans="1:15" s="32" customFormat="1" ht="23.25" customHeight="1" x14ac:dyDescent="0.45">
      <c r="A65" s="35">
        <v>49</v>
      </c>
      <c r="B65" s="41" t="s">
        <v>110</v>
      </c>
      <c r="C65" s="80" t="s">
        <v>436</v>
      </c>
      <c r="D65" s="63" t="s">
        <v>111</v>
      </c>
      <c r="E65" s="69">
        <v>17440</v>
      </c>
      <c r="F65" s="249"/>
      <c r="G65" s="75">
        <f>SUM(E65*4%)+0.4</f>
        <v>698</v>
      </c>
      <c r="H65" s="100">
        <f>4536.75+7500</f>
        <v>12036.75</v>
      </c>
      <c r="I65" s="133">
        <f>I$6</f>
        <v>468</v>
      </c>
      <c r="J65" s="46"/>
      <c r="K65" s="57">
        <f t="shared" si="7"/>
        <v>13202.75</v>
      </c>
      <c r="L65" s="47">
        <f t="shared" si="8"/>
        <v>4237.25</v>
      </c>
      <c r="M65" s="39"/>
      <c r="N65" s="40"/>
    </row>
    <row r="66" spans="1:15" s="32" customFormat="1" ht="23.25" customHeight="1" x14ac:dyDescent="0.45">
      <c r="A66" s="42">
        <v>50</v>
      </c>
      <c r="B66" s="49" t="s">
        <v>44</v>
      </c>
      <c r="C66" s="86" t="s">
        <v>42</v>
      </c>
      <c r="D66" s="64" t="s">
        <v>45</v>
      </c>
      <c r="E66" s="67">
        <v>17060</v>
      </c>
      <c r="F66" s="249"/>
      <c r="G66" s="51">
        <f>SUM(E66*4%)-0.4</f>
        <v>682</v>
      </c>
      <c r="H66" s="102">
        <f>1121.25+7500</f>
        <v>8621.25</v>
      </c>
      <c r="I66" s="133">
        <f>I$6</f>
        <v>468</v>
      </c>
      <c r="J66" s="46">
        <f>J$6</f>
        <v>216</v>
      </c>
      <c r="K66" s="38">
        <f t="shared" si="7"/>
        <v>9987.25</v>
      </c>
      <c r="L66" s="47">
        <f t="shared" si="8"/>
        <v>7072.75</v>
      </c>
      <c r="M66" s="34"/>
      <c r="N66" s="40"/>
    </row>
    <row r="67" spans="1:15" s="32" customFormat="1" ht="23.25" customHeight="1" x14ac:dyDescent="0.45">
      <c r="A67" s="35">
        <v>51</v>
      </c>
      <c r="B67" s="49" t="s">
        <v>41</v>
      </c>
      <c r="C67" s="86" t="s">
        <v>42</v>
      </c>
      <c r="D67" s="64" t="s">
        <v>43</v>
      </c>
      <c r="E67" s="67">
        <v>16700</v>
      </c>
      <c r="F67" s="249"/>
      <c r="G67" s="51">
        <f>SUM(E67*4%)</f>
        <v>668</v>
      </c>
      <c r="H67" s="102">
        <f>890.25+7500</f>
        <v>8390.25</v>
      </c>
      <c r="I67" s="133">
        <f>I$6</f>
        <v>468</v>
      </c>
      <c r="J67" s="52"/>
      <c r="K67" s="38">
        <f t="shared" si="7"/>
        <v>9526.25</v>
      </c>
      <c r="L67" s="47">
        <f t="shared" si="8"/>
        <v>7173.75</v>
      </c>
      <c r="M67" s="34"/>
      <c r="N67" s="40"/>
    </row>
    <row r="68" spans="1:15" ht="23.25" customHeight="1" x14ac:dyDescent="0.5">
      <c r="A68" s="42">
        <v>52</v>
      </c>
      <c r="B68" s="41" t="s">
        <v>157</v>
      </c>
      <c r="C68" s="80" t="s">
        <v>155</v>
      </c>
      <c r="D68" s="87" t="s">
        <v>158</v>
      </c>
      <c r="E68" s="69">
        <v>17440</v>
      </c>
      <c r="F68" s="248"/>
      <c r="G68" s="51">
        <f>SUM(E68*4%)+0.4</f>
        <v>698</v>
      </c>
      <c r="H68" s="11">
        <v>1714.75</v>
      </c>
      <c r="I68" s="139"/>
      <c r="J68" s="52"/>
      <c r="K68" s="57">
        <f t="shared" si="7"/>
        <v>2412.75</v>
      </c>
      <c r="L68" s="47">
        <f t="shared" si="8"/>
        <v>15027.25</v>
      </c>
      <c r="M68" s="24"/>
      <c r="N68" s="23"/>
    </row>
    <row r="69" spans="1:15" s="32" customFormat="1" ht="23.25" customHeight="1" x14ac:dyDescent="0.45">
      <c r="A69" s="35">
        <v>53</v>
      </c>
      <c r="B69" s="41" t="s">
        <v>279</v>
      </c>
      <c r="C69" s="85" t="s">
        <v>280</v>
      </c>
      <c r="D69" s="63" t="s">
        <v>281</v>
      </c>
      <c r="E69" s="69">
        <v>15280</v>
      </c>
      <c r="F69" s="251"/>
      <c r="G69" s="44">
        <f>SUM(E69*4%)-0.2</f>
        <v>611</v>
      </c>
      <c r="H69" s="210">
        <f>1133.75+3800</f>
        <v>4933.75</v>
      </c>
      <c r="I69" s="133">
        <f>I$6</f>
        <v>468</v>
      </c>
      <c r="J69" s="46"/>
      <c r="K69" s="76">
        <f t="shared" si="7"/>
        <v>6012.75</v>
      </c>
      <c r="L69" s="76">
        <f t="shared" si="8"/>
        <v>9267.25</v>
      </c>
      <c r="M69" s="39"/>
      <c r="N69" s="40"/>
    </row>
    <row r="70" spans="1:15" s="32" customFormat="1" ht="23.25" customHeight="1" x14ac:dyDescent="0.45">
      <c r="A70" s="42">
        <v>54</v>
      </c>
      <c r="B70" s="49" t="s">
        <v>177</v>
      </c>
      <c r="C70" s="81" t="s">
        <v>178</v>
      </c>
      <c r="D70" s="64" t="s">
        <v>179</v>
      </c>
      <c r="E70" s="70">
        <v>16960</v>
      </c>
      <c r="F70" s="251"/>
      <c r="G70" s="44">
        <f>SUM(E70*4%)-0.4</f>
        <v>678</v>
      </c>
      <c r="H70" s="209">
        <f>500+6200</f>
        <v>6700</v>
      </c>
      <c r="I70" s="133">
        <f>I$6</f>
        <v>468</v>
      </c>
      <c r="J70" s="52"/>
      <c r="K70" s="57">
        <f t="shared" si="7"/>
        <v>7846</v>
      </c>
      <c r="L70" s="47">
        <f t="shared" si="8"/>
        <v>9114</v>
      </c>
      <c r="M70" s="158"/>
      <c r="N70" s="146"/>
      <c r="O70" s="147"/>
    </row>
    <row r="71" spans="1:15" s="32" customFormat="1" ht="23.25" customHeight="1" x14ac:dyDescent="0.45">
      <c r="A71" s="35">
        <v>55</v>
      </c>
      <c r="B71" s="41" t="s">
        <v>288</v>
      </c>
      <c r="C71" s="85" t="s">
        <v>289</v>
      </c>
      <c r="D71" s="63" t="s">
        <v>290</v>
      </c>
      <c r="E71" s="69">
        <v>15280</v>
      </c>
      <c r="F71" s="251"/>
      <c r="G71" s="44">
        <f>SUM(E71*4%)-0.2</f>
        <v>611</v>
      </c>
      <c r="H71" s="94">
        <v>850</v>
      </c>
      <c r="I71" s="135"/>
      <c r="J71" s="46"/>
      <c r="K71" s="76">
        <f t="shared" si="7"/>
        <v>1461</v>
      </c>
      <c r="L71" s="76">
        <f t="shared" si="8"/>
        <v>13819</v>
      </c>
      <c r="M71" s="39"/>
      <c r="N71" s="40"/>
    </row>
    <row r="72" spans="1:15" ht="23.25" customHeight="1" x14ac:dyDescent="0.5">
      <c r="A72" s="42">
        <v>56</v>
      </c>
      <c r="B72" s="41" t="s">
        <v>291</v>
      </c>
      <c r="C72" s="85" t="s">
        <v>292</v>
      </c>
      <c r="D72" s="63" t="s">
        <v>293</v>
      </c>
      <c r="E72" s="69">
        <v>15290</v>
      </c>
      <c r="F72" s="250"/>
      <c r="G72" s="44">
        <f>SUM(E72*4%)+0.4</f>
        <v>612</v>
      </c>
      <c r="H72" s="11"/>
      <c r="I72" s="139"/>
      <c r="J72" s="12"/>
      <c r="K72" s="57">
        <f t="shared" si="7"/>
        <v>612</v>
      </c>
      <c r="L72" s="47">
        <f t="shared" si="8"/>
        <v>14678</v>
      </c>
      <c r="M72" s="24"/>
      <c r="N72" s="23"/>
    </row>
    <row r="73" spans="1:15" s="32" customFormat="1" ht="23.25" customHeight="1" x14ac:dyDescent="0.45">
      <c r="A73" s="35">
        <v>57</v>
      </c>
      <c r="B73" s="41" t="s">
        <v>469</v>
      </c>
      <c r="C73" s="80" t="s">
        <v>470</v>
      </c>
      <c r="D73" s="63" t="s">
        <v>471</v>
      </c>
      <c r="E73" s="69">
        <v>15000</v>
      </c>
      <c r="F73" s="43">
        <v>0</v>
      </c>
      <c r="G73" s="75">
        <f>SUM(E73*4%)</f>
        <v>600</v>
      </c>
      <c r="H73" s="94"/>
      <c r="I73" s="135"/>
      <c r="J73" s="46"/>
      <c r="K73" s="57">
        <f t="shared" si="7"/>
        <v>600</v>
      </c>
      <c r="L73" s="47">
        <f t="shared" si="8"/>
        <v>14400</v>
      </c>
      <c r="M73" s="164"/>
      <c r="N73" s="40"/>
    </row>
    <row r="74" spans="1:15" s="32" customFormat="1" ht="23.25" customHeight="1" x14ac:dyDescent="0.45">
      <c r="A74" s="42">
        <v>58</v>
      </c>
      <c r="B74" s="41" t="s">
        <v>549</v>
      </c>
      <c r="C74" s="80" t="s">
        <v>245</v>
      </c>
      <c r="D74" s="63" t="s">
        <v>467</v>
      </c>
      <c r="E74" s="70">
        <v>15000</v>
      </c>
      <c r="F74" s="249"/>
      <c r="G74" s="44">
        <f>SUM(E74*4%)</f>
        <v>600</v>
      </c>
      <c r="H74" s="59"/>
      <c r="I74" s="137"/>
      <c r="J74" s="46"/>
      <c r="K74" s="77">
        <f t="shared" si="7"/>
        <v>600</v>
      </c>
      <c r="L74" s="77">
        <f t="shared" si="8"/>
        <v>14400</v>
      </c>
      <c r="M74" s="39"/>
      <c r="N74" s="40"/>
    </row>
    <row r="75" spans="1:15" ht="23.25" customHeight="1" thickBot="1" x14ac:dyDescent="0.55000000000000004">
      <c r="A75" s="234"/>
      <c r="B75" s="19" t="s">
        <v>4</v>
      </c>
      <c r="C75" s="20"/>
      <c r="D75" s="21"/>
      <c r="E75" s="244">
        <f>SUM(E50,E54:E74)</f>
        <v>935590</v>
      </c>
      <c r="F75" s="244">
        <f t="shared" ref="F75:L75" si="9">SUM(F50,F54:F74)</f>
        <v>0</v>
      </c>
      <c r="G75" s="244">
        <f t="shared" si="9"/>
        <v>37424</v>
      </c>
      <c r="H75" s="244">
        <f t="shared" si="9"/>
        <v>192062.75</v>
      </c>
      <c r="I75" s="244">
        <f t="shared" si="9"/>
        <v>15912</v>
      </c>
      <c r="J75" s="244">
        <f t="shared" si="9"/>
        <v>1728</v>
      </c>
      <c r="K75" s="244">
        <f t="shared" si="9"/>
        <v>247126.75</v>
      </c>
      <c r="L75" s="244">
        <f t="shared" si="9"/>
        <v>688463.25</v>
      </c>
      <c r="M75" s="25"/>
      <c r="N75" s="23"/>
    </row>
    <row r="76" spans="1:15" s="13" customFormat="1" ht="23.25" customHeight="1" thickTop="1" x14ac:dyDescent="0.5">
      <c r="A76" s="302">
        <v>4</v>
      </c>
      <c r="B76" s="302"/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15"/>
      <c r="N76" s="26"/>
    </row>
    <row r="77" spans="1:15" ht="23.25" customHeight="1" x14ac:dyDescent="0.5">
      <c r="A77" s="295" t="s">
        <v>1</v>
      </c>
      <c r="B77" s="297" t="s">
        <v>2</v>
      </c>
      <c r="C77" s="295" t="s">
        <v>9</v>
      </c>
      <c r="D77" s="295" t="s">
        <v>10</v>
      </c>
      <c r="E77" s="300" t="s">
        <v>11</v>
      </c>
      <c r="F77" s="93" t="s">
        <v>230</v>
      </c>
      <c r="G77" s="292" t="s">
        <v>14</v>
      </c>
      <c r="H77" s="293"/>
      <c r="I77" s="293"/>
      <c r="J77" s="294"/>
      <c r="K77" s="6" t="s">
        <v>6</v>
      </c>
      <c r="L77" s="6" t="s">
        <v>3</v>
      </c>
    </row>
    <row r="78" spans="1:15" ht="23.25" customHeight="1" x14ac:dyDescent="0.5">
      <c r="A78" s="296"/>
      <c r="B78" s="298"/>
      <c r="C78" s="299"/>
      <c r="D78" s="299"/>
      <c r="E78" s="301"/>
      <c r="F78" s="61"/>
      <c r="G78" s="30" t="s">
        <v>12</v>
      </c>
      <c r="H78" s="116" t="s">
        <v>244</v>
      </c>
      <c r="I78" s="8" t="s">
        <v>7</v>
      </c>
      <c r="J78" s="33" t="s">
        <v>8</v>
      </c>
      <c r="K78" s="7" t="s">
        <v>13</v>
      </c>
      <c r="L78" s="9" t="s">
        <v>184</v>
      </c>
    </row>
    <row r="79" spans="1:15" ht="23.25" customHeight="1" x14ac:dyDescent="0.5">
      <c r="A79" s="35">
        <v>59</v>
      </c>
      <c r="B79" s="49" t="s">
        <v>102</v>
      </c>
      <c r="C79" s="81" t="s">
        <v>34</v>
      </c>
      <c r="D79" s="82" t="s">
        <v>103</v>
      </c>
      <c r="E79" s="69">
        <v>17440</v>
      </c>
      <c r="F79" s="248"/>
      <c r="G79" s="75">
        <f>SUM(E79*4%)+0.4</f>
        <v>698</v>
      </c>
      <c r="H79" s="211">
        <f>4536.75+7500</f>
        <v>12036.75</v>
      </c>
      <c r="I79" s="133">
        <f>I$6</f>
        <v>468</v>
      </c>
      <c r="J79" s="18"/>
      <c r="K79" s="57">
        <f t="shared" ref="K79:K99" si="10">SUM(G79:J79)</f>
        <v>13202.75</v>
      </c>
      <c r="L79" s="47">
        <f t="shared" ref="L79:L99" si="11">SUM(E79+F79-K79)</f>
        <v>4237.25</v>
      </c>
      <c r="M79" s="13"/>
      <c r="N79" s="23"/>
    </row>
    <row r="80" spans="1:15" s="32" customFormat="1" ht="23.25" customHeight="1" x14ac:dyDescent="0.45">
      <c r="A80" s="42">
        <v>60</v>
      </c>
      <c r="B80" s="41" t="s">
        <v>33</v>
      </c>
      <c r="C80" s="85" t="s">
        <v>34</v>
      </c>
      <c r="D80" s="63" t="s">
        <v>35</v>
      </c>
      <c r="E80" s="67">
        <v>16970</v>
      </c>
      <c r="F80" s="249"/>
      <c r="G80" s="75">
        <f>SUM(E80*4%)+0.2</f>
        <v>679.00000000000011</v>
      </c>
      <c r="H80" s="59">
        <v>4005.75</v>
      </c>
      <c r="I80" s="135"/>
      <c r="J80" s="46"/>
      <c r="K80" s="38">
        <f t="shared" si="10"/>
        <v>4684.75</v>
      </c>
      <c r="L80" s="47">
        <f t="shared" si="11"/>
        <v>12285.25</v>
      </c>
      <c r="M80" s="39"/>
      <c r="N80" s="40"/>
    </row>
    <row r="81" spans="1:14" ht="23.25" customHeight="1" x14ac:dyDescent="0.5">
      <c r="A81" s="35">
        <v>61</v>
      </c>
      <c r="B81" s="41" t="s">
        <v>121</v>
      </c>
      <c r="C81" s="80" t="s">
        <v>26</v>
      </c>
      <c r="D81" s="87" t="s">
        <v>122</v>
      </c>
      <c r="E81" s="68">
        <v>17150</v>
      </c>
      <c r="F81" s="249"/>
      <c r="G81" s="51">
        <f>SUM(E81*4%)</f>
        <v>686</v>
      </c>
      <c r="H81" s="161">
        <f>600+7500</f>
        <v>8100</v>
      </c>
      <c r="I81" s="133">
        <f>I$6</f>
        <v>468</v>
      </c>
      <c r="J81" s="12"/>
      <c r="K81" s="57">
        <f t="shared" si="10"/>
        <v>9254</v>
      </c>
      <c r="L81" s="47">
        <f t="shared" si="11"/>
        <v>7896</v>
      </c>
      <c r="M81" s="24"/>
      <c r="N81" s="23"/>
    </row>
    <row r="82" spans="1:14" ht="23.25" customHeight="1" x14ac:dyDescent="0.5">
      <c r="A82" s="42">
        <v>62</v>
      </c>
      <c r="B82" s="41" t="s">
        <v>301</v>
      </c>
      <c r="C82" s="85" t="s">
        <v>26</v>
      </c>
      <c r="D82" s="63" t="s">
        <v>302</v>
      </c>
      <c r="E82" s="69">
        <v>15280</v>
      </c>
      <c r="F82" s="250"/>
      <c r="G82" s="51">
        <f>SUM(E82*4%)-0.2</f>
        <v>611</v>
      </c>
      <c r="H82" s="235">
        <f>600+5000</f>
        <v>5600</v>
      </c>
      <c r="I82" s="133">
        <f>I$6</f>
        <v>468</v>
      </c>
      <c r="J82" s="12"/>
      <c r="K82" s="57">
        <f t="shared" si="10"/>
        <v>6679</v>
      </c>
      <c r="L82" s="47">
        <f t="shared" si="11"/>
        <v>8601</v>
      </c>
      <c r="M82" s="13"/>
      <c r="N82" s="23"/>
    </row>
    <row r="83" spans="1:14" s="32" customFormat="1" ht="23.25" customHeight="1" x14ac:dyDescent="0.45">
      <c r="A83" s="35">
        <v>63</v>
      </c>
      <c r="B83" s="41" t="s">
        <v>118</v>
      </c>
      <c r="C83" s="80" t="s">
        <v>31</v>
      </c>
      <c r="D83" s="63" t="s">
        <v>119</v>
      </c>
      <c r="E83" s="68">
        <v>17420</v>
      </c>
      <c r="F83" s="249"/>
      <c r="G83" s="51">
        <f>SUM(E83*4%)+0.2</f>
        <v>697.00000000000011</v>
      </c>
      <c r="H83" s="59">
        <v>5654</v>
      </c>
      <c r="I83" s="135"/>
      <c r="J83" s="46"/>
      <c r="K83" s="57">
        <f t="shared" si="10"/>
        <v>6351</v>
      </c>
      <c r="L83" s="47">
        <f t="shared" si="11"/>
        <v>11069</v>
      </c>
      <c r="M83" s="39"/>
      <c r="N83" s="40"/>
    </row>
    <row r="84" spans="1:14" s="32" customFormat="1" ht="23.25" customHeight="1" x14ac:dyDescent="0.45">
      <c r="A84" s="42">
        <v>64</v>
      </c>
      <c r="B84" s="41" t="s">
        <v>30</v>
      </c>
      <c r="C84" s="85" t="s">
        <v>31</v>
      </c>
      <c r="D84" s="63" t="s">
        <v>32</v>
      </c>
      <c r="E84" s="67">
        <v>17140</v>
      </c>
      <c r="F84" s="249"/>
      <c r="G84" s="51">
        <f>SUM(E84*4%)+0.4</f>
        <v>686</v>
      </c>
      <c r="H84" s="210">
        <f>1000+7500</f>
        <v>8500</v>
      </c>
      <c r="I84" s="133">
        <f>I$6</f>
        <v>468</v>
      </c>
      <c r="J84" s="46"/>
      <c r="K84" s="38">
        <f t="shared" si="10"/>
        <v>9654</v>
      </c>
      <c r="L84" s="47">
        <f t="shared" si="11"/>
        <v>7486</v>
      </c>
      <c r="M84" s="39"/>
      <c r="N84" s="40"/>
    </row>
    <row r="85" spans="1:14" s="32" customFormat="1" ht="23.25" customHeight="1" x14ac:dyDescent="0.45">
      <c r="A85" s="35">
        <v>65</v>
      </c>
      <c r="B85" s="36" t="s">
        <v>108</v>
      </c>
      <c r="C85" s="79" t="s">
        <v>46</v>
      </c>
      <c r="D85" s="62" t="s">
        <v>109</v>
      </c>
      <c r="E85" s="69">
        <v>17420</v>
      </c>
      <c r="F85" s="249"/>
      <c r="G85" s="75">
        <f>SUM(E85*4%)+0.2</f>
        <v>697.00000000000011</v>
      </c>
      <c r="H85" s="58">
        <v>500</v>
      </c>
      <c r="I85" s="133">
        <f>I$6</f>
        <v>468</v>
      </c>
      <c r="J85" s="56"/>
      <c r="K85" s="57">
        <f t="shared" si="10"/>
        <v>1665</v>
      </c>
      <c r="L85" s="47">
        <f t="shared" si="11"/>
        <v>15755</v>
      </c>
      <c r="M85" s="39"/>
      <c r="N85" s="40"/>
    </row>
    <row r="86" spans="1:14" s="32" customFormat="1" ht="23.25" customHeight="1" x14ac:dyDescent="0.45">
      <c r="A86" s="42">
        <v>66</v>
      </c>
      <c r="B86" s="49" t="s">
        <v>336</v>
      </c>
      <c r="C86" s="86" t="s">
        <v>46</v>
      </c>
      <c r="D86" s="64" t="s">
        <v>47</v>
      </c>
      <c r="E86" s="67">
        <v>16950</v>
      </c>
      <c r="F86" s="249"/>
      <c r="G86" s="75">
        <f>SUM(E86*4%)</f>
        <v>678</v>
      </c>
      <c r="H86" s="73">
        <v>500</v>
      </c>
      <c r="I86" s="136"/>
      <c r="J86" s="52"/>
      <c r="K86" s="38">
        <f t="shared" si="10"/>
        <v>1178</v>
      </c>
      <c r="L86" s="47">
        <f t="shared" si="11"/>
        <v>15772</v>
      </c>
      <c r="M86" s="34"/>
      <c r="N86" s="40"/>
    </row>
    <row r="87" spans="1:14" s="32" customFormat="1" ht="23.25" customHeight="1" x14ac:dyDescent="0.45">
      <c r="A87" s="35">
        <v>67</v>
      </c>
      <c r="B87" s="49" t="s">
        <v>48</v>
      </c>
      <c r="C87" s="86" t="s">
        <v>46</v>
      </c>
      <c r="D87" s="64" t="s">
        <v>49</v>
      </c>
      <c r="E87" s="67">
        <v>17210</v>
      </c>
      <c r="F87" s="249"/>
      <c r="G87" s="75">
        <f>SUM(E87*4%)-0.4</f>
        <v>688</v>
      </c>
      <c r="H87" s="102">
        <f>500+7500</f>
        <v>8000</v>
      </c>
      <c r="I87" s="133">
        <f t="shared" ref="I87:I92" si="12">I$6</f>
        <v>468</v>
      </c>
      <c r="J87" s="52"/>
      <c r="K87" s="38">
        <f t="shared" si="10"/>
        <v>9156</v>
      </c>
      <c r="L87" s="47">
        <f t="shared" si="11"/>
        <v>8054</v>
      </c>
      <c r="M87" s="34"/>
      <c r="N87" s="40"/>
    </row>
    <row r="88" spans="1:14" ht="23.25" customHeight="1" x14ac:dyDescent="0.5">
      <c r="A88" s="42">
        <v>68</v>
      </c>
      <c r="B88" s="49" t="s">
        <v>193</v>
      </c>
      <c r="C88" s="81" t="s">
        <v>99</v>
      </c>
      <c r="D88" s="64" t="s">
        <v>200</v>
      </c>
      <c r="E88" s="70">
        <v>16080</v>
      </c>
      <c r="F88" s="248"/>
      <c r="G88" s="75">
        <f>SUM(E88*4%)-0.2</f>
        <v>643</v>
      </c>
      <c r="H88" s="128">
        <f>4498.5+6800</f>
        <v>11298.5</v>
      </c>
      <c r="I88" s="133">
        <f t="shared" si="12"/>
        <v>468</v>
      </c>
      <c r="J88" s="17"/>
      <c r="K88" s="57">
        <f t="shared" si="10"/>
        <v>12409.5</v>
      </c>
      <c r="L88" s="47">
        <f t="shared" si="11"/>
        <v>3670.5</v>
      </c>
      <c r="M88" s="24"/>
      <c r="N88" s="23"/>
    </row>
    <row r="89" spans="1:14" ht="23.25" customHeight="1" x14ac:dyDescent="0.5">
      <c r="A89" s="35">
        <v>69</v>
      </c>
      <c r="B89" s="41" t="s">
        <v>100</v>
      </c>
      <c r="C89" s="80" t="s">
        <v>99</v>
      </c>
      <c r="D89" s="87" t="s">
        <v>101</v>
      </c>
      <c r="E89" s="69">
        <v>17320</v>
      </c>
      <c r="F89" s="248"/>
      <c r="G89" s="75">
        <f>SUM(E89*4%)+0.2</f>
        <v>693.00000000000011</v>
      </c>
      <c r="H89" s="101">
        <f>500+7500</f>
        <v>8000</v>
      </c>
      <c r="I89" s="133">
        <f t="shared" si="12"/>
        <v>468</v>
      </c>
      <c r="J89" s="12"/>
      <c r="K89" s="57">
        <f t="shared" si="10"/>
        <v>9161</v>
      </c>
      <c r="L89" s="47">
        <f t="shared" si="11"/>
        <v>8159</v>
      </c>
      <c r="M89" s="13" t="s">
        <v>475</v>
      </c>
      <c r="N89" s="23"/>
    </row>
    <row r="90" spans="1:14" s="32" customFormat="1" ht="23.25" customHeight="1" x14ac:dyDescent="0.45">
      <c r="A90" s="42">
        <v>70</v>
      </c>
      <c r="B90" s="36" t="s">
        <v>314</v>
      </c>
      <c r="C90" s="84" t="s">
        <v>28</v>
      </c>
      <c r="D90" s="62" t="s">
        <v>315</v>
      </c>
      <c r="E90" s="67">
        <v>15000</v>
      </c>
      <c r="F90" s="249"/>
      <c r="G90" s="51">
        <f>SUM(E90*4%)</f>
        <v>600</v>
      </c>
      <c r="H90" s="59"/>
      <c r="I90" s="133">
        <f t="shared" si="12"/>
        <v>468</v>
      </c>
      <c r="J90" s="46"/>
      <c r="K90" s="38">
        <f t="shared" si="10"/>
        <v>1068</v>
      </c>
      <c r="L90" s="47">
        <f t="shared" si="11"/>
        <v>13932</v>
      </c>
      <c r="M90" s="39"/>
      <c r="N90" s="40"/>
    </row>
    <row r="91" spans="1:14" s="32" customFormat="1" ht="23.25" customHeight="1" x14ac:dyDescent="0.45">
      <c r="A91" s="35">
        <v>71</v>
      </c>
      <c r="B91" s="41" t="s">
        <v>366</v>
      </c>
      <c r="C91" s="85" t="s">
        <v>28</v>
      </c>
      <c r="D91" s="63" t="s">
        <v>368</v>
      </c>
      <c r="E91" s="67">
        <v>15000</v>
      </c>
      <c r="F91" s="249"/>
      <c r="G91" s="51">
        <f>SUM(E91*4%)</f>
        <v>600</v>
      </c>
      <c r="H91" s="210">
        <f>0+3800</f>
        <v>3800</v>
      </c>
      <c r="I91" s="133">
        <f t="shared" si="12"/>
        <v>468</v>
      </c>
      <c r="J91" s="46"/>
      <c r="K91" s="38">
        <f t="shared" si="10"/>
        <v>4868</v>
      </c>
      <c r="L91" s="47">
        <f t="shared" si="11"/>
        <v>10132</v>
      </c>
      <c r="M91" s="39"/>
      <c r="N91" s="40"/>
    </row>
    <row r="92" spans="1:14" s="32" customFormat="1" ht="23.25" customHeight="1" x14ac:dyDescent="0.45">
      <c r="A92" s="42">
        <v>72</v>
      </c>
      <c r="B92" s="41" t="s">
        <v>311</v>
      </c>
      <c r="C92" s="117" t="s">
        <v>181</v>
      </c>
      <c r="D92" s="63" t="s">
        <v>312</v>
      </c>
      <c r="E92" s="69">
        <v>15190</v>
      </c>
      <c r="F92" s="251"/>
      <c r="G92" s="75">
        <f>SUM(E92*4%)+0.4</f>
        <v>608</v>
      </c>
      <c r="H92" s="59">
        <v>1528.5</v>
      </c>
      <c r="I92" s="150">
        <f t="shared" si="12"/>
        <v>468</v>
      </c>
      <c r="J92" s="46"/>
      <c r="K92" s="57">
        <f t="shared" si="10"/>
        <v>2604.5</v>
      </c>
      <c r="L92" s="47">
        <f t="shared" si="11"/>
        <v>12585.5</v>
      </c>
      <c r="M92" s="105"/>
      <c r="N92" s="40"/>
    </row>
    <row r="93" spans="1:14" s="32" customFormat="1" ht="23.25" customHeight="1" x14ac:dyDescent="0.45">
      <c r="A93" s="35">
        <v>73</v>
      </c>
      <c r="B93" s="41" t="s">
        <v>419</v>
      </c>
      <c r="C93" s="80" t="s">
        <v>181</v>
      </c>
      <c r="D93" s="63" t="s">
        <v>422</v>
      </c>
      <c r="E93" s="70">
        <v>15000</v>
      </c>
      <c r="F93" s="249"/>
      <c r="G93" s="75">
        <f>SUM(E93*4%)</f>
        <v>600</v>
      </c>
      <c r="H93" s="210">
        <f>500+6200</f>
        <v>6700</v>
      </c>
      <c r="I93" s="133"/>
      <c r="J93" s="46"/>
      <c r="K93" s="77">
        <f t="shared" si="10"/>
        <v>7300</v>
      </c>
      <c r="L93" s="77">
        <f t="shared" si="11"/>
        <v>7700</v>
      </c>
      <c r="M93" s="39"/>
      <c r="N93" s="40"/>
    </row>
    <row r="94" spans="1:14" s="32" customFormat="1" ht="23.25" customHeight="1" x14ac:dyDescent="0.45">
      <c r="A94" s="42">
        <v>74</v>
      </c>
      <c r="B94" s="41" t="s">
        <v>529</v>
      </c>
      <c r="C94" s="80" t="s">
        <v>181</v>
      </c>
      <c r="D94" s="63" t="s">
        <v>530</v>
      </c>
      <c r="E94" s="70">
        <v>15000</v>
      </c>
      <c r="F94" s="37"/>
      <c r="G94" s="75">
        <f>SUM(E94*4%)</f>
        <v>600</v>
      </c>
      <c r="H94" s="185">
        <v>850</v>
      </c>
      <c r="I94" s="133"/>
      <c r="J94" s="46"/>
      <c r="K94" s="57">
        <f t="shared" si="10"/>
        <v>1450</v>
      </c>
      <c r="L94" s="47">
        <f t="shared" si="11"/>
        <v>13550</v>
      </c>
      <c r="M94" s="105"/>
      <c r="N94" s="40"/>
    </row>
    <row r="95" spans="1:14" ht="23.25" customHeight="1" x14ac:dyDescent="0.5">
      <c r="A95" s="35">
        <v>75</v>
      </c>
      <c r="B95" s="41" t="s">
        <v>239</v>
      </c>
      <c r="C95" s="80" t="s">
        <v>79</v>
      </c>
      <c r="D95" s="87" t="s">
        <v>130</v>
      </c>
      <c r="E95" s="68">
        <v>17610</v>
      </c>
      <c r="F95" s="248"/>
      <c r="G95" s="51">
        <f>SUM(E95*4%)-0.4</f>
        <v>704</v>
      </c>
      <c r="H95" s="88"/>
      <c r="I95" s="133">
        <f>I$6</f>
        <v>468</v>
      </c>
      <c r="J95" s="12"/>
      <c r="K95" s="57">
        <f t="shared" si="10"/>
        <v>1172</v>
      </c>
      <c r="L95" s="47">
        <f t="shared" si="11"/>
        <v>16438</v>
      </c>
      <c r="M95" s="13"/>
      <c r="N95" s="23"/>
    </row>
    <row r="96" spans="1:14" s="32" customFormat="1" ht="23.25" customHeight="1" x14ac:dyDescent="0.45">
      <c r="A96" s="42">
        <v>76</v>
      </c>
      <c r="B96" s="36" t="s">
        <v>81</v>
      </c>
      <c r="C96" s="79" t="s">
        <v>79</v>
      </c>
      <c r="D96" s="62" t="s">
        <v>82</v>
      </c>
      <c r="E96" s="69">
        <v>17000</v>
      </c>
      <c r="F96" s="251"/>
      <c r="G96" s="51">
        <f>SUM(E96*4%)</f>
        <v>680</v>
      </c>
      <c r="H96" s="160">
        <f>1000+7500</f>
        <v>8500</v>
      </c>
      <c r="I96" s="213">
        <f>I$6</f>
        <v>468</v>
      </c>
      <c r="J96" s="115">
        <f>J$6</f>
        <v>216</v>
      </c>
      <c r="K96" s="57">
        <f t="shared" si="10"/>
        <v>9864</v>
      </c>
      <c r="L96" s="47">
        <f t="shared" si="11"/>
        <v>7136</v>
      </c>
      <c r="M96" s="39"/>
      <c r="N96" s="40"/>
    </row>
    <row r="97" spans="1:14" s="32" customFormat="1" ht="23.25" customHeight="1" x14ac:dyDescent="0.45">
      <c r="A97" s="35"/>
      <c r="B97" s="41" t="s">
        <v>78</v>
      </c>
      <c r="C97" s="80" t="s">
        <v>79</v>
      </c>
      <c r="D97" s="63" t="s">
        <v>80</v>
      </c>
      <c r="E97" s="69"/>
      <c r="F97" s="251"/>
      <c r="G97" s="51">
        <f>SUM(E97*4%)</f>
        <v>0</v>
      </c>
      <c r="H97" s="94"/>
      <c r="I97" s="137"/>
      <c r="J97" s="46"/>
      <c r="K97" s="57">
        <f t="shared" si="10"/>
        <v>0</v>
      </c>
      <c r="L97" s="47">
        <f t="shared" si="11"/>
        <v>0</v>
      </c>
      <c r="M97" s="34"/>
      <c r="N97" s="40"/>
    </row>
    <row r="98" spans="1:14" ht="23.25" customHeight="1" x14ac:dyDescent="0.5">
      <c r="A98" s="42">
        <v>77</v>
      </c>
      <c r="B98" s="41" t="s">
        <v>94</v>
      </c>
      <c r="C98" s="80" t="s">
        <v>92</v>
      </c>
      <c r="D98" s="87" t="s">
        <v>95</v>
      </c>
      <c r="E98" s="69">
        <v>17200</v>
      </c>
      <c r="F98" s="251"/>
      <c r="G98" s="51">
        <f>SUM(E98*4%)</f>
        <v>688</v>
      </c>
      <c r="H98" s="101">
        <f>1518.25+7500</f>
        <v>9018.25</v>
      </c>
      <c r="I98" s="133">
        <f>I$6</f>
        <v>468</v>
      </c>
      <c r="J98" s="12"/>
      <c r="K98" s="57">
        <f t="shared" si="10"/>
        <v>10174.25</v>
      </c>
      <c r="L98" s="47">
        <f t="shared" si="11"/>
        <v>7025.75</v>
      </c>
      <c r="M98" s="24"/>
      <c r="N98" s="23"/>
    </row>
    <row r="99" spans="1:14" s="32" customFormat="1" ht="23.25" customHeight="1" x14ac:dyDescent="0.45">
      <c r="A99" s="35">
        <v>78</v>
      </c>
      <c r="B99" s="41" t="s">
        <v>135</v>
      </c>
      <c r="C99" s="80" t="s">
        <v>92</v>
      </c>
      <c r="D99" s="63" t="s">
        <v>136</v>
      </c>
      <c r="E99" s="69">
        <v>17500</v>
      </c>
      <c r="F99" s="251"/>
      <c r="G99" s="51">
        <f>SUM(E99*4%)</f>
        <v>700</v>
      </c>
      <c r="H99" s="100">
        <f>500+3800</f>
        <v>4300</v>
      </c>
      <c r="I99" s="133">
        <f>I$6</f>
        <v>468</v>
      </c>
      <c r="J99" s="46"/>
      <c r="K99" s="57">
        <f t="shared" si="10"/>
        <v>5468</v>
      </c>
      <c r="L99" s="47">
        <f t="shared" si="11"/>
        <v>12032</v>
      </c>
      <c r="M99" s="34"/>
      <c r="N99" s="40"/>
    </row>
    <row r="100" spans="1:14" s="32" customFormat="1" ht="23.25" customHeight="1" thickBot="1" x14ac:dyDescent="0.55000000000000004">
      <c r="A100" s="19"/>
      <c r="B100" s="19" t="s">
        <v>4</v>
      </c>
      <c r="C100" s="20"/>
      <c r="D100" s="21"/>
      <c r="E100" s="244">
        <f>SUM(E75,E79:E99)</f>
        <v>1266470</v>
      </c>
      <c r="F100" s="244">
        <f t="shared" ref="F100:L100" si="13">SUM(F75,F79:F99)</f>
        <v>0</v>
      </c>
      <c r="G100" s="244">
        <f t="shared" si="13"/>
        <v>50660</v>
      </c>
      <c r="H100" s="244">
        <f t="shared" si="13"/>
        <v>298954.5</v>
      </c>
      <c r="I100" s="244">
        <f t="shared" si="13"/>
        <v>22932</v>
      </c>
      <c r="J100" s="244">
        <f t="shared" si="13"/>
        <v>1944</v>
      </c>
      <c r="K100" s="244">
        <f t="shared" si="13"/>
        <v>374490.5</v>
      </c>
      <c r="L100" s="244">
        <f t="shared" si="13"/>
        <v>891979.5</v>
      </c>
      <c r="M100" s="34"/>
      <c r="N100" s="40"/>
    </row>
    <row r="101" spans="1:14" s="32" customFormat="1" ht="23.25" customHeight="1" thickTop="1" x14ac:dyDescent="0.5">
      <c r="A101" s="302">
        <v>5</v>
      </c>
      <c r="B101" s="302"/>
      <c r="C101" s="302"/>
      <c r="D101" s="302"/>
      <c r="E101" s="302"/>
      <c r="F101" s="302"/>
      <c r="G101" s="302"/>
      <c r="H101" s="302"/>
      <c r="I101" s="302"/>
      <c r="J101" s="302"/>
      <c r="K101" s="302"/>
      <c r="L101" s="302"/>
      <c r="M101" s="34"/>
      <c r="N101" s="40"/>
    </row>
    <row r="102" spans="1:14" s="32" customFormat="1" ht="23.25" customHeight="1" x14ac:dyDescent="0.5">
      <c r="A102" s="295" t="s">
        <v>1</v>
      </c>
      <c r="B102" s="297" t="s">
        <v>2</v>
      </c>
      <c r="C102" s="295" t="s">
        <v>9</v>
      </c>
      <c r="D102" s="295" t="s">
        <v>10</v>
      </c>
      <c r="E102" s="300" t="s">
        <v>11</v>
      </c>
      <c r="F102" s="93" t="s">
        <v>230</v>
      </c>
      <c r="G102" s="292" t="s">
        <v>14</v>
      </c>
      <c r="H102" s="293"/>
      <c r="I102" s="293"/>
      <c r="J102" s="294"/>
      <c r="K102" s="6" t="s">
        <v>6</v>
      </c>
      <c r="L102" s="6" t="s">
        <v>3</v>
      </c>
      <c r="M102" s="34"/>
      <c r="N102" s="40"/>
    </row>
    <row r="103" spans="1:14" s="32" customFormat="1" ht="23.25" customHeight="1" x14ac:dyDescent="0.5">
      <c r="A103" s="296"/>
      <c r="B103" s="298"/>
      <c r="C103" s="299"/>
      <c r="D103" s="299"/>
      <c r="E103" s="301"/>
      <c r="F103" s="61"/>
      <c r="G103" s="30" t="s">
        <v>12</v>
      </c>
      <c r="H103" s="116" t="s">
        <v>244</v>
      </c>
      <c r="I103" s="8" t="s">
        <v>7</v>
      </c>
      <c r="J103" s="33" t="s">
        <v>8</v>
      </c>
      <c r="K103" s="7" t="s">
        <v>13</v>
      </c>
      <c r="L103" s="9" t="s">
        <v>184</v>
      </c>
      <c r="M103" s="34"/>
      <c r="N103" s="40"/>
    </row>
    <row r="104" spans="1:14" s="32" customFormat="1" ht="23.25" customHeight="1" x14ac:dyDescent="0.45">
      <c r="A104" s="42">
        <v>79</v>
      </c>
      <c r="B104" s="41" t="s">
        <v>545</v>
      </c>
      <c r="C104" s="80" t="s">
        <v>92</v>
      </c>
      <c r="D104" s="63" t="s">
        <v>546</v>
      </c>
      <c r="E104" s="198">
        <v>14500</v>
      </c>
      <c r="F104" s="183"/>
      <c r="G104" s="278">
        <f>SUM(E104*4%)</f>
        <v>580</v>
      </c>
      <c r="H104" s="210"/>
      <c r="I104" s="133"/>
      <c r="J104" s="46"/>
      <c r="K104" s="57">
        <f t="shared" ref="K104:K124" si="14">SUM(G104:J104)</f>
        <v>580</v>
      </c>
      <c r="L104" s="47">
        <f t="shared" ref="L104:L124" si="15">SUM(E104+F104-K104)</f>
        <v>13920</v>
      </c>
      <c r="M104" s="39" t="s">
        <v>547</v>
      </c>
      <c r="N104" s="40"/>
    </row>
    <row r="105" spans="1:14" s="32" customFormat="1" ht="23.25" customHeight="1" x14ac:dyDescent="0.45">
      <c r="A105" s="42">
        <v>80</v>
      </c>
      <c r="B105" s="41" t="s">
        <v>68</v>
      </c>
      <c r="C105" s="80" t="s">
        <v>66</v>
      </c>
      <c r="D105" s="63" t="s">
        <v>69</v>
      </c>
      <c r="E105" s="69">
        <v>17280</v>
      </c>
      <c r="F105" s="251"/>
      <c r="G105" s="44">
        <f>SUM(E105*4%)-0.2</f>
        <v>691</v>
      </c>
      <c r="H105" s="59">
        <v>500</v>
      </c>
      <c r="I105" s="133">
        <f>I$6</f>
        <v>468</v>
      </c>
      <c r="J105" s="46"/>
      <c r="K105" s="57">
        <f t="shared" si="14"/>
        <v>1659</v>
      </c>
      <c r="L105" s="47">
        <f t="shared" si="15"/>
        <v>15621</v>
      </c>
      <c r="M105" s="39"/>
      <c r="N105" s="40"/>
    </row>
    <row r="106" spans="1:14" ht="23.25" customHeight="1" x14ac:dyDescent="0.5">
      <c r="A106" s="42">
        <v>81</v>
      </c>
      <c r="B106" s="41" t="s">
        <v>380</v>
      </c>
      <c r="C106" s="80" t="s">
        <v>66</v>
      </c>
      <c r="D106" s="87" t="s">
        <v>406</v>
      </c>
      <c r="E106" s="68">
        <v>15000</v>
      </c>
      <c r="F106" s="248"/>
      <c r="G106" s="44">
        <f>SUM(E106*4%)</f>
        <v>600</v>
      </c>
      <c r="H106" s="11">
        <v>1000</v>
      </c>
      <c r="I106" s="133"/>
      <c r="J106" s="12"/>
      <c r="K106" s="57">
        <f t="shared" si="14"/>
        <v>1600</v>
      </c>
      <c r="L106" s="47">
        <f t="shared" si="15"/>
        <v>13400</v>
      </c>
      <c r="M106" s="105"/>
      <c r="N106" s="23"/>
    </row>
    <row r="107" spans="1:14" s="32" customFormat="1" ht="23.25" customHeight="1" x14ac:dyDescent="0.45">
      <c r="A107" s="42">
        <v>82</v>
      </c>
      <c r="B107" s="41" t="s">
        <v>383</v>
      </c>
      <c r="C107" s="80" t="s">
        <v>66</v>
      </c>
      <c r="D107" s="63" t="s">
        <v>407</v>
      </c>
      <c r="E107" s="69">
        <v>15000</v>
      </c>
      <c r="F107" s="251"/>
      <c r="G107" s="44">
        <f>SUM(E107*4%)</f>
        <v>600</v>
      </c>
      <c r="H107" s="59">
        <v>1000</v>
      </c>
      <c r="I107" s="137"/>
      <c r="J107" s="46"/>
      <c r="K107" s="57">
        <f t="shared" si="14"/>
        <v>1600</v>
      </c>
      <c r="L107" s="47">
        <f t="shared" si="15"/>
        <v>13400</v>
      </c>
      <c r="M107" s="105"/>
      <c r="N107" s="40"/>
    </row>
    <row r="108" spans="1:14" s="32" customFormat="1" ht="23.25" customHeight="1" x14ac:dyDescent="0.45">
      <c r="A108" s="42">
        <v>83</v>
      </c>
      <c r="B108" s="41" t="s">
        <v>63</v>
      </c>
      <c r="C108" s="80" t="s">
        <v>64</v>
      </c>
      <c r="D108" s="63" t="s">
        <v>536</v>
      </c>
      <c r="E108" s="69">
        <v>17280</v>
      </c>
      <c r="F108" s="251"/>
      <c r="G108" s="51">
        <f>SUM(E108*4%)-0.2</f>
        <v>691</v>
      </c>
      <c r="H108" s="207">
        <f>3964.25+10000</f>
        <v>13964.25</v>
      </c>
      <c r="I108" s="133">
        <f>I$6</f>
        <v>468</v>
      </c>
      <c r="J108" s="52">
        <f>J$6</f>
        <v>216</v>
      </c>
      <c r="K108" s="57">
        <f t="shared" si="14"/>
        <v>15339.25</v>
      </c>
      <c r="L108" s="47">
        <f t="shared" si="15"/>
        <v>1940.75</v>
      </c>
      <c r="M108" s="105"/>
      <c r="N108" s="40"/>
    </row>
    <row r="109" spans="1:14" s="32" customFormat="1" ht="23.25" customHeight="1" x14ac:dyDescent="0.45">
      <c r="A109" s="42">
        <v>84</v>
      </c>
      <c r="B109" s="41" t="s">
        <v>463</v>
      </c>
      <c r="C109" s="80" t="s">
        <v>64</v>
      </c>
      <c r="D109" s="63" t="s">
        <v>464</v>
      </c>
      <c r="E109" s="70">
        <v>15000</v>
      </c>
      <c r="F109" s="252"/>
      <c r="G109" s="51">
        <f>SUM(E109*4%)</f>
        <v>600</v>
      </c>
      <c r="H109" s="59">
        <v>600</v>
      </c>
      <c r="I109" s="133"/>
      <c r="J109" s="46"/>
      <c r="K109" s="57">
        <f t="shared" si="14"/>
        <v>1200</v>
      </c>
      <c r="L109" s="47">
        <f t="shared" si="15"/>
        <v>13800</v>
      </c>
      <c r="M109" s="39"/>
      <c r="N109" s="40"/>
    </row>
    <row r="110" spans="1:14" s="32" customFormat="1" ht="23.25" customHeight="1" x14ac:dyDescent="0.45">
      <c r="A110" s="42">
        <v>85</v>
      </c>
      <c r="B110" s="41" t="s">
        <v>391</v>
      </c>
      <c r="C110" s="80" t="s">
        <v>83</v>
      </c>
      <c r="D110" s="63" t="s">
        <v>397</v>
      </c>
      <c r="E110" s="69">
        <v>15000</v>
      </c>
      <c r="F110" s="251"/>
      <c r="G110" s="51">
        <f>SUM(E110*4%)</f>
        <v>600</v>
      </c>
      <c r="H110" s="210">
        <f>0+3800</f>
        <v>3800</v>
      </c>
      <c r="I110" s="133">
        <f>I$6</f>
        <v>468</v>
      </c>
      <c r="J110" s="46"/>
      <c r="K110" s="57">
        <f t="shared" si="14"/>
        <v>4868</v>
      </c>
      <c r="L110" s="47">
        <f t="shared" si="15"/>
        <v>10132</v>
      </c>
      <c r="M110" s="105"/>
      <c r="N110" s="40"/>
    </row>
    <row r="111" spans="1:14" s="32" customFormat="1" ht="23.25" customHeight="1" x14ac:dyDescent="0.45">
      <c r="A111" s="42">
        <v>86</v>
      </c>
      <c r="B111" s="36" t="s">
        <v>326</v>
      </c>
      <c r="C111" s="84" t="s">
        <v>83</v>
      </c>
      <c r="D111" s="62" t="s">
        <v>335</v>
      </c>
      <c r="E111" s="70">
        <v>15060</v>
      </c>
      <c r="F111" s="249"/>
      <c r="G111" s="51">
        <f>SUM(E111*4%)-0.4</f>
        <v>602</v>
      </c>
      <c r="H111" s="100">
        <f>834.75+7500</f>
        <v>8334.75</v>
      </c>
      <c r="I111" s="133">
        <f>I$6</f>
        <v>468</v>
      </c>
      <c r="J111" s="46"/>
      <c r="K111" s="77">
        <f t="shared" si="14"/>
        <v>9404.75</v>
      </c>
      <c r="L111" s="77">
        <f t="shared" si="15"/>
        <v>5655.25</v>
      </c>
      <c r="M111" s="39" t="s">
        <v>473</v>
      </c>
      <c r="N111" s="40"/>
    </row>
    <row r="112" spans="1:14" s="32" customFormat="1" ht="23.25" customHeight="1" x14ac:dyDescent="0.45">
      <c r="A112" s="42">
        <v>87</v>
      </c>
      <c r="B112" s="49" t="s">
        <v>133</v>
      </c>
      <c r="C112" s="81" t="s">
        <v>355</v>
      </c>
      <c r="D112" s="64" t="s">
        <v>134</v>
      </c>
      <c r="E112" s="70">
        <v>17730</v>
      </c>
      <c r="F112" s="251"/>
      <c r="G112" s="51">
        <f>SUM(E112*4%)-0.2</f>
        <v>709</v>
      </c>
      <c r="H112" s="208">
        <f>500+7500</f>
        <v>8000</v>
      </c>
      <c r="I112" s="133">
        <f>I$6</f>
        <v>468</v>
      </c>
      <c r="J112" s="52">
        <f>J$6</f>
        <v>216</v>
      </c>
      <c r="K112" s="57">
        <f t="shared" si="14"/>
        <v>9393</v>
      </c>
      <c r="L112" s="47">
        <f t="shared" si="15"/>
        <v>8337</v>
      </c>
      <c r="M112" s="34"/>
      <c r="N112" s="40"/>
    </row>
    <row r="113" spans="1:14" ht="23.25" customHeight="1" x14ac:dyDescent="0.5">
      <c r="A113" s="42">
        <v>88</v>
      </c>
      <c r="B113" s="41" t="s">
        <v>348</v>
      </c>
      <c r="C113" s="80" t="s">
        <v>355</v>
      </c>
      <c r="D113" s="87" t="s">
        <v>350</v>
      </c>
      <c r="E113" s="68">
        <v>15000</v>
      </c>
      <c r="F113" s="249"/>
      <c r="G113" s="51">
        <f>SUM(E113*4%)</f>
        <v>600</v>
      </c>
      <c r="H113" s="235">
        <f>500+0</f>
        <v>500</v>
      </c>
      <c r="I113" s="133">
        <f>I$6</f>
        <v>468</v>
      </c>
      <c r="J113" s="12"/>
      <c r="K113" s="57">
        <f t="shared" si="14"/>
        <v>1568</v>
      </c>
      <c r="L113" s="47">
        <f t="shared" si="15"/>
        <v>13432</v>
      </c>
      <c r="M113" s="24"/>
      <c r="N113" s="23"/>
    </row>
    <row r="114" spans="1:14" s="32" customFormat="1" ht="23.25" customHeight="1" x14ac:dyDescent="0.45">
      <c r="A114" s="42">
        <v>89</v>
      </c>
      <c r="B114" s="49" t="s">
        <v>418</v>
      </c>
      <c r="C114" s="81" t="s">
        <v>88</v>
      </c>
      <c r="D114" s="64" t="s">
        <v>421</v>
      </c>
      <c r="E114" s="70">
        <v>15000</v>
      </c>
      <c r="F114" s="257"/>
      <c r="G114" s="75">
        <f>SUM(E114*4%)</f>
        <v>600</v>
      </c>
      <c r="H114" s="73"/>
      <c r="I114" s="133"/>
      <c r="J114" s="52"/>
      <c r="K114" s="57">
        <f t="shared" si="14"/>
        <v>600</v>
      </c>
      <c r="L114" s="47">
        <f t="shared" si="15"/>
        <v>14400</v>
      </c>
      <c r="M114" s="164"/>
      <c r="N114" s="40"/>
    </row>
    <row r="115" spans="1:14" ht="23.25" customHeight="1" x14ac:dyDescent="0.5">
      <c r="A115" s="42">
        <v>90</v>
      </c>
      <c r="B115" s="49" t="s">
        <v>384</v>
      </c>
      <c r="C115" s="81" t="s">
        <v>88</v>
      </c>
      <c r="D115" s="64" t="s">
        <v>400</v>
      </c>
      <c r="E115" s="70">
        <v>15000</v>
      </c>
      <c r="F115" s="248"/>
      <c r="G115" s="75">
        <f>SUM(E115*4%)</f>
        <v>600</v>
      </c>
      <c r="H115" s="16"/>
      <c r="I115" s="133">
        <f t="shared" ref="I115:I124" si="16">I$6</f>
        <v>468</v>
      </c>
      <c r="J115" s="18"/>
      <c r="K115" s="57">
        <f t="shared" si="14"/>
        <v>1068</v>
      </c>
      <c r="L115" s="47">
        <f t="shared" si="15"/>
        <v>13932</v>
      </c>
      <c r="M115" s="214"/>
      <c r="N115" s="23"/>
    </row>
    <row r="116" spans="1:14" ht="23.25" customHeight="1" x14ac:dyDescent="0.5">
      <c r="A116" s="42">
        <v>91</v>
      </c>
      <c r="B116" s="49" t="s">
        <v>437</v>
      </c>
      <c r="C116" s="81" t="s">
        <v>88</v>
      </c>
      <c r="D116" s="64" t="s">
        <v>449</v>
      </c>
      <c r="E116" s="70">
        <v>15000</v>
      </c>
      <c r="F116" s="250"/>
      <c r="G116" s="75">
        <f>SUM(E116*4%)</f>
        <v>600</v>
      </c>
      <c r="H116" s="205"/>
      <c r="I116" s="133">
        <f t="shared" si="16"/>
        <v>468</v>
      </c>
      <c r="J116" s="12"/>
      <c r="K116" s="57">
        <f t="shared" si="14"/>
        <v>1068</v>
      </c>
      <c r="L116" s="47">
        <f t="shared" si="15"/>
        <v>13932</v>
      </c>
      <c r="M116" s="13"/>
      <c r="N116" s="23"/>
    </row>
    <row r="117" spans="1:14" s="32" customFormat="1" ht="23.25" customHeight="1" x14ac:dyDescent="0.45">
      <c r="A117" s="42">
        <v>92</v>
      </c>
      <c r="B117" s="41" t="s">
        <v>320</v>
      </c>
      <c r="C117" s="80" t="s">
        <v>88</v>
      </c>
      <c r="D117" s="63" t="s">
        <v>331</v>
      </c>
      <c r="E117" s="70">
        <v>15000</v>
      </c>
      <c r="F117" s="249"/>
      <c r="G117" s="75">
        <f>SUM(E117*4%)</f>
        <v>600</v>
      </c>
      <c r="H117" s="210">
        <f>0+6200</f>
        <v>6200</v>
      </c>
      <c r="I117" s="133">
        <f t="shared" si="16"/>
        <v>468</v>
      </c>
      <c r="J117" s="46"/>
      <c r="K117" s="57">
        <f t="shared" si="14"/>
        <v>7268</v>
      </c>
      <c r="L117" s="47">
        <f t="shared" si="15"/>
        <v>7732</v>
      </c>
      <c r="M117" s="39"/>
      <c r="N117" s="40"/>
    </row>
    <row r="118" spans="1:14" ht="23.25" customHeight="1" x14ac:dyDescent="0.5">
      <c r="A118" s="42">
        <v>93</v>
      </c>
      <c r="B118" s="41" t="s">
        <v>167</v>
      </c>
      <c r="C118" s="80" t="s">
        <v>433</v>
      </c>
      <c r="D118" s="87" t="s">
        <v>169</v>
      </c>
      <c r="E118" s="69">
        <v>17130</v>
      </c>
      <c r="F118" s="248"/>
      <c r="G118" s="51">
        <f>SUM(E118*4%)-0.2</f>
        <v>685</v>
      </c>
      <c r="H118" s="11">
        <v>6049</v>
      </c>
      <c r="I118" s="133">
        <f t="shared" si="16"/>
        <v>468</v>
      </c>
      <c r="J118" s="52">
        <f>J$6</f>
        <v>216</v>
      </c>
      <c r="K118" s="57">
        <f t="shared" si="14"/>
        <v>7418</v>
      </c>
      <c r="L118" s="47">
        <f t="shared" si="15"/>
        <v>9712</v>
      </c>
      <c r="M118" s="24"/>
      <c r="N118" s="23"/>
    </row>
    <row r="119" spans="1:14" s="32" customFormat="1" ht="23.25" customHeight="1" x14ac:dyDescent="0.45">
      <c r="A119" s="42">
        <v>94</v>
      </c>
      <c r="B119" s="41" t="s">
        <v>531</v>
      </c>
      <c r="C119" s="80" t="s">
        <v>147</v>
      </c>
      <c r="D119" s="63" t="s">
        <v>148</v>
      </c>
      <c r="E119" s="69">
        <v>17430</v>
      </c>
      <c r="F119" s="249"/>
      <c r="G119" s="75">
        <f>SUM(E119*4%)-0.2</f>
        <v>697</v>
      </c>
      <c r="H119" s="210">
        <f>2041.75+3800</f>
        <v>5841.75</v>
      </c>
      <c r="I119" s="133">
        <f t="shared" si="16"/>
        <v>468</v>
      </c>
      <c r="J119" s="46"/>
      <c r="K119" s="57">
        <f t="shared" si="14"/>
        <v>7006.75</v>
      </c>
      <c r="L119" s="47">
        <f t="shared" si="15"/>
        <v>10423.25</v>
      </c>
      <c r="M119" s="39"/>
      <c r="N119" s="40"/>
    </row>
    <row r="120" spans="1:14" s="32" customFormat="1" ht="23.25" customHeight="1" x14ac:dyDescent="0.45">
      <c r="A120" s="42">
        <v>95</v>
      </c>
      <c r="B120" s="41" t="s">
        <v>324</v>
      </c>
      <c r="C120" s="117" t="s">
        <v>90</v>
      </c>
      <c r="D120" s="63" t="s">
        <v>325</v>
      </c>
      <c r="E120" s="69">
        <v>15000</v>
      </c>
      <c r="F120" s="251"/>
      <c r="G120" s="75">
        <f>SUM(E120*4%)</f>
        <v>600</v>
      </c>
      <c r="H120" s="59">
        <v>3545</v>
      </c>
      <c r="I120" s="133">
        <f t="shared" si="16"/>
        <v>468</v>
      </c>
      <c r="J120" s="46"/>
      <c r="K120" s="57">
        <f t="shared" si="14"/>
        <v>4613</v>
      </c>
      <c r="L120" s="47">
        <f t="shared" si="15"/>
        <v>10387</v>
      </c>
      <c r="M120" s="39"/>
      <c r="N120" s="40"/>
    </row>
    <row r="121" spans="1:14" ht="23.25" customHeight="1" x14ac:dyDescent="0.5">
      <c r="A121" s="42">
        <v>96</v>
      </c>
      <c r="B121" s="41" t="s">
        <v>238</v>
      </c>
      <c r="C121" s="80" t="s">
        <v>62</v>
      </c>
      <c r="D121" s="87" t="s">
        <v>123</v>
      </c>
      <c r="E121" s="68">
        <v>17320</v>
      </c>
      <c r="F121" s="250"/>
      <c r="G121" s="44">
        <f>SUM(E121*4%)+0.2</f>
        <v>693.00000000000011</v>
      </c>
      <c r="H121" s="101">
        <f>1815+7500</f>
        <v>9315</v>
      </c>
      <c r="I121" s="133">
        <f t="shared" si="16"/>
        <v>468</v>
      </c>
      <c r="J121" s="12"/>
      <c r="K121" s="57">
        <f t="shared" si="14"/>
        <v>10476</v>
      </c>
      <c r="L121" s="47">
        <f t="shared" si="15"/>
        <v>6844</v>
      </c>
      <c r="M121" s="24"/>
      <c r="N121" s="23"/>
    </row>
    <row r="122" spans="1:14" s="147" customFormat="1" ht="23.25" customHeight="1" x14ac:dyDescent="0.45">
      <c r="A122" s="42">
        <v>97</v>
      </c>
      <c r="B122" s="41" t="s">
        <v>343</v>
      </c>
      <c r="C122" s="80" t="s">
        <v>62</v>
      </c>
      <c r="D122" s="63" t="s">
        <v>344</v>
      </c>
      <c r="E122" s="69">
        <v>15000</v>
      </c>
      <c r="F122" s="251"/>
      <c r="G122" s="44">
        <f>SUM(E122*4%)</f>
        <v>600</v>
      </c>
      <c r="H122" s="59">
        <v>6382.25</v>
      </c>
      <c r="I122" s="133">
        <f t="shared" si="16"/>
        <v>468</v>
      </c>
      <c r="J122" s="46"/>
      <c r="K122" s="57">
        <f t="shared" si="14"/>
        <v>7450.25</v>
      </c>
      <c r="L122" s="47">
        <f t="shared" si="15"/>
        <v>7549.75</v>
      </c>
      <c r="M122" s="145"/>
      <c r="N122" s="146"/>
    </row>
    <row r="123" spans="1:14" s="32" customFormat="1" ht="23.25" customHeight="1" x14ac:dyDescent="0.45">
      <c r="A123" s="42">
        <v>98</v>
      </c>
      <c r="B123" s="41" t="s">
        <v>247</v>
      </c>
      <c r="C123" s="117" t="s">
        <v>190</v>
      </c>
      <c r="D123" s="63" t="s">
        <v>248</v>
      </c>
      <c r="E123" s="69">
        <v>15670</v>
      </c>
      <c r="F123" s="251"/>
      <c r="G123" s="75">
        <f>SUM(E123*4%)+0.2</f>
        <v>627.00000000000011</v>
      </c>
      <c r="H123" s="207">
        <f>5253.25+7500</f>
        <v>12753.25</v>
      </c>
      <c r="I123" s="133">
        <f t="shared" si="16"/>
        <v>468</v>
      </c>
      <c r="J123" s="46"/>
      <c r="K123" s="57">
        <f t="shared" si="14"/>
        <v>13848.25</v>
      </c>
      <c r="L123" s="47">
        <f t="shared" si="15"/>
        <v>1821.75</v>
      </c>
      <c r="M123" s="105"/>
      <c r="N123" s="40"/>
    </row>
    <row r="124" spans="1:14" s="32" customFormat="1" ht="23.25" customHeight="1" x14ac:dyDescent="0.45">
      <c r="A124" s="42">
        <v>99</v>
      </c>
      <c r="B124" s="41" t="s">
        <v>255</v>
      </c>
      <c r="C124" s="80" t="s">
        <v>190</v>
      </c>
      <c r="D124" s="63" t="s">
        <v>196</v>
      </c>
      <c r="E124" s="70">
        <v>16860</v>
      </c>
      <c r="F124" s="249"/>
      <c r="G124" s="75">
        <f>SUM(E124*4%)-0.4</f>
        <v>674</v>
      </c>
      <c r="H124" s="100">
        <f>5597.75+7500</f>
        <v>13097.75</v>
      </c>
      <c r="I124" s="133">
        <f t="shared" si="16"/>
        <v>468</v>
      </c>
      <c r="J124" s="46"/>
      <c r="K124" s="57">
        <f t="shared" si="14"/>
        <v>14239.75</v>
      </c>
      <c r="L124" s="47">
        <f t="shared" si="15"/>
        <v>2620.25</v>
      </c>
      <c r="M124" s="39"/>
      <c r="N124" s="40"/>
    </row>
    <row r="125" spans="1:14" ht="23.25" customHeight="1" thickBot="1" x14ac:dyDescent="0.55000000000000004">
      <c r="A125" s="19"/>
      <c r="B125" s="19" t="s">
        <v>4</v>
      </c>
      <c r="C125" s="20"/>
      <c r="D125" s="21"/>
      <c r="E125" s="244">
        <f>SUM(E100,E104:E124)</f>
        <v>1597730</v>
      </c>
      <c r="F125" s="244">
        <f t="shared" ref="F125:L125" si="17">SUM(F100,F104:F124)</f>
        <v>0</v>
      </c>
      <c r="G125" s="244">
        <f t="shared" si="17"/>
        <v>63909</v>
      </c>
      <c r="H125" s="244">
        <f t="shared" si="17"/>
        <v>399837.5</v>
      </c>
      <c r="I125" s="244">
        <f t="shared" si="17"/>
        <v>30420</v>
      </c>
      <c r="J125" s="244">
        <f t="shared" si="17"/>
        <v>2592</v>
      </c>
      <c r="K125" s="244">
        <f t="shared" si="17"/>
        <v>496758.5</v>
      </c>
      <c r="L125" s="244">
        <f t="shared" si="17"/>
        <v>1100971.5</v>
      </c>
      <c r="M125" s="25"/>
      <c r="N125" s="23"/>
    </row>
    <row r="126" spans="1:14" s="13" customFormat="1" ht="23.25" customHeight="1" thickTop="1" x14ac:dyDescent="0.5">
      <c r="A126" s="302">
        <v>5</v>
      </c>
      <c r="B126" s="302"/>
      <c r="C126" s="302"/>
      <c r="D126" s="302"/>
      <c r="E126" s="302"/>
      <c r="F126" s="302"/>
      <c r="G126" s="302"/>
      <c r="H126" s="302"/>
      <c r="I126" s="302"/>
      <c r="J126" s="302"/>
      <c r="K126" s="302"/>
      <c r="L126" s="302"/>
      <c r="M126" s="15"/>
      <c r="N126" s="26"/>
    </row>
    <row r="127" spans="1:14" ht="23.25" customHeight="1" x14ac:dyDescent="0.5">
      <c r="A127" s="295" t="s">
        <v>1</v>
      </c>
      <c r="B127" s="297" t="s">
        <v>2</v>
      </c>
      <c r="C127" s="295" t="s">
        <v>9</v>
      </c>
      <c r="D127" s="295" t="s">
        <v>10</v>
      </c>
      <c r="E127" s="300" t="s">
        <v>11</v>
      </c>
      <c r="F127" s="93" t="s">
        <v>230</v>
      </c>
      <c r="G127" s="292" t="s">
        <v>14</v>
      </c>
      <c r="H127" s="293"/>
      <c r="I127" s="293"/>
      <c r="J127" s="294"/>
      <c r="K127" s="6" t="s">
        <v>6</v>
      </c>
      <c r="L127" s="6" t="s">
        <v>3</v>
      </c>
    </row>
    <row r="128" spans="1:14" ht="23.25" customHeight="1" x14ac:dyDescent="0.5">
      <c r="A128" s="296"/>
      <c r="B128" s="298"/>
      <c r="C128" s="299"/>
      <c r="D128" s="299"/>
      <c r="E128" s="301"/>
      <c r="F128" s="61"/>
      <c r="G128" s="30" t="s">
        <v>12</v>
      </c>
      <c r="H128" s="116" t="s">
        <v>244</v>
      </c>
      <c r="I128" s="8" t="s">
        <v>7</v>
      </c>
      <c r="J128" s="33" t="s">
        <v>8</v>
      </c>
      <c r="K128" s="7" t="s">
        <v>13</v>
      </c>
      <c r="L128" s="9" t="s">
        <v>184</v>
      </c>
    </row>
    <row r="129" spans="1:14" s="32" customFormat="1" ht="23.25" customHeight="1" x14ac:dyDescent="0.45">
      <c r="A129" s="42">
        <v>100</v>
      </c>
      <c r="B129" s="49" t="s">
        <v>76</v>
      </c>
      <c r="C129" s="81" t="s">
        <v>77</v>
      </c>
      <c r="D129" s="64" t="s">
        <v>236</v>
      </c>
      <c r="E129" s="70">
        <v>16960</v>
      </c>
      <c r="F129" s="251"/>
      <c r="G129" s="75">
        <f>SUM(E129*4%)-0.4</f>
        <v>678</v>
      </c>
      <c r="H129" s="102">
        <f>1613.5+7500</f>
        <v>9113.5</v>
      </c>
      <c r="I129" s="133">
        <f>I$6</f>
        <v>468</v>
      </c>
      <c r="J129" s="52">
        <f>J$6</f>
        <v>216</v>
      </c>
      <c r="K129" s="57">
        <f t="shared" ref="K129:K149" si="18">SUM(G129:J129)</f>
        <v>10475.5</v>
      </c>
      <c r="L129" s="47">
        <f t="shared" ref="L129:L149" si="19">SUM(E129+F129-K129)</f>
        <v>6484.5</v>
      </c>
      <c r="M129" s="34"/>
      <c r="N129" s="40"/>
    </row>
    <row r="130" spans="1:14" ht="23.25" customHeight="1" x14ac:dyDescent="0.5">
      <c r="A130" s="42">
        <v>101</v>
      </c>
      <c r="B130" s="49" t="s">
        <v>420</v>
      </c>
      <c r="C130" s="81" t="s">
        <v>74</v>
      </c>
      <c r="D130" s="82" t="s">
        <v>423</v>
      </c>
      <c r="E130" s="68">
        <v>15000</v>
      </c>
      <c r="F130" s="248"/>
      <c r="G130" s="51">
        <f t="shared" ref="G130:G136" si="20">SUM(E130*4%)</f>
        <v>600</v>
      </c>
      <c r="H130" s="16"/>
      <c r="I130" s="150"/>
      <c r="J130" s="17"/>
      <c r="K130" s="57">
        <f t="shared" si="18"/>
        <v>600</v>
      </c>
      <c r="L130" s="47">
        <f t="shared" si="19"/>
        <v>14400</v>
      </c>
      <c r="M130" s="24"/>
      <c r="N130" s="23"/>
    </row>
    <row r="131" spans="1:14" s="32" customFormat="1" ht="23.25" customHeight="1" x14ac:dyDescent="0.45">
      <c r="A131" s="42">
        <v>102</v>
      </c>
      <c r="B131" s="49" t="s">
        <v>73</v>
      </c>
      <c r="C131" s="81" t="s">
        <v>74</v>
      </c>
      <c r="D131" s="64" t="s">
        <v>75</v>
      </c>
      <c r="E131" s="69">
        <v>16950</v>
      </c>
      <c r="F131" s="251"/>
      <c r="G131" s="75">
        <f t="shared" si="20"/>
        <v>678</v>
      </c>
      <c r="H131" s="242">
        <f>1618.5+6200</f>
        <v>7818.5</v>
      </c>
      <c r="I131" s="133">
        <f>I$6</f>
        <v>468</v>
      </c>
      <c r="J131" s="52"/>
      <c r="K131" s="57">
        <f t="shared" si="18"/>
        <v>8964.5</v>
      </c>
      <c r="L131" s="47">
        <f t="shared" si="19"/>
        <v>7985.5</v>
      </c>
      <c r="M131" s="34"/>
      <c r="N131" s="40"/>
    </row>
    <row r="132" spans="1:14" ht="23.25" customHeight="1" x14ac:dyDescent="0.5">
      <c r="A132" s="42">
        <v>103</v>
      </c>
      <c r="B132" s="49" t="s">
        <v>392</v>
      </c>
      <c r="C132" s="86" t="s">
        <v>70</v>
      </c>
      <c r="D132" s="64" t="s">
        <v>398</v>
      </c>
      <c r="E132" s="70">
        <v>15000</v>
      </c>
      <c r="F132" s="248"/>
      <c r="G132" s="75">
        <f t="shared" si="20"/>
        <v>600</v>
      </c>
      <c r="H132" s="236">
        <v>500</v>
      </c>
      <c r="I132" s="140"/>
      <c r="J132" s="18"/>
      <c r="K132" s="57">
        <f t="shared" si="18"/>
        <v>1100</v>
      </c>
      <c r="L132" s="47">
        <f t="shared" si="19"/>
        <v>13900</v>
      </c>
      <c r="M132" s="13"/>
      <c r="N132" s="23"/>
    </row>
    <row r="133" spans="1:14" s="32" customFormat="1" ht="23.25" customHeight="1" x14ac:dyDescent="0.45">
      <c r="A133" s="42">
        <v>104</v>
      </c>
      <c r="B133" s="49" t="s">
        <v>71</v>
      </c>
      <c r="C133" s="81" t="s">
        <v>70</v>
      </c>
      <c r="D133" s="64" t="s">
        <v>72</v>
      </c>
      <c r="E133" s="69">
        <v>16950</v>
      </c>
      <c r="F133" s="251"/>
      <c r="G133" s="51">
        <f t="shared" si="20"/>
        <v>678</v>
      </c>
      <c r="H133" s="208">
        <f>600+7500</f>
        <v>8100</v>
      </c>
      <c r="I133" s="133">
        <f>I$6</f>
        <v>468</v>
      </c>
      <c r="J133" s="52"/>
      <c r="K133" s="57">
        <f t="shared" si="18"/>
        <v>9246</v>
      </c>
      <c r="L133" s="47">
        <f t="shared" si="19"/>
        <v>7704</v>
      </c>
      <c r="M133" s="34"/>
      <c r="N133" s="40"/>
    </row>
    <row r="134" spans="1:14" ht="23.25" customHeight="1" x14ac:dyDescent="0.5">
      <c r="A134" s="42">
        <v>105</v>
      </c>
      <c r="B134" s="49" t="s">
        <v>393</v>
      </c>
      <c r="C134" s="86" t="s">
        <v>70</v>
      </c>
      <c r="D134" s="64" t="s">
        <v>399</v>
      </c>
      <c r="E134" s="70">
        <v>15000</v>
      </c>
      <c r="F134" s="248"/>
      <c r="G134" s="75">
        <f t="shared" si="20"/>
        <v>600</v>
      </c>
      <c r="H134" s="16">
        <v>500</v>
      </c>
      <c r="I134" s="140"/>
      <c r="J134" s="18"/>
      <c r="K134" s="57">
        <f t="shared" si="18"/>
        <v>1100</v>
      </c>
      <c r="L134" s="47">
        <f t="shared" si="19"/>
        <v>13900</v>
      </c>
      <c r="M134" s="13"/>
      <c r="N134" s="23"/>
    </row>
    <row r="135" spans="1:14" s="32" customFormat="1" ht="23.25" customHeight="1" x14ac:dyDescent="0.45">
      <c r="A135" s="42">
        <v>106</v>
      </c>
      <c r="B135" s="41" t="s">
        <v>390</v>
      </c>
      <c r="C135" s="80" t="s">
        <v>60</v>
      </c>
      <c r="D135" s="63" t="s">
        <v>396</v>
      </c>
      <c r="E135" s="69">
        <v>15000</v>
      </c>
      <c r="F135" s="251"/>
      <c r="G135" s="51">
        <f t="shared" si="20"/>
        <v>600</v>
      </c>
      <c r="H135" s="59">
        <v>500</v>
      </c>
      <c r="I135" s="133"/>
      <c r="J135" s="46"/>
      <c r="K135" s="57">
        <f t="shared" si="18"/>
        <v>1100</v>
      </c>
      <c r="L135" s="47">
        <f t="shared" si="19"/>
        <v>13900</v>
      </c>
      <c r="M135" s="39"/>
      <c r="N135" s="40"/>
    </row>
    <row r="136" spans="1:14" s="32" customFormat="1" ht="23.25" customHeight="1" x14ac:dyDescent="0.45">
      <c r="A136" s="42">
        <v>107</v>
      </c>
      <c r="B136" s="49" t="s">
        <v>225</v>
      </c>
      <c r="C136" s="81" t="s">
        <v>222</v>
      </c>
      <c r="D136" s="64" t="s">
        <v>256</v>
      </c>
      <c r="E136" s="74">
        <v>17100</v>
      </c>
      <c r="F136" s="254"/>
      <c r="G136" s="75">
        <f t="shared" si="20"/>
        <v>684</v>
      </c>
      <c r="H136" s="209">
        <f>2700+6200</f>
        <v>8900</v>
      </c>
      <c r="I136" s="150">
        <f>I$6</f>
        <v>468</v>
      </c>
      <c r="J136" s="52">
        <f>J$6</f>
        <v>216</v>
      </c>
      <c r="K136" s="76">
        <f t="shared" si="18"/>
        <v>10268</v>
      </c>
      <c r="L136" s="77">
        <f t="shared" si="19"/>
        <v>6832</v>
      </c>
      <c r="M136" s="34"/>
      <c r="N136" s="40"/>
    </row>
    <row r="137" spans="1:14" s="32" customFormat="1" ht="23.25" customHeight="1" x14ac:dyDescent="0.45">
      <c r="A137" s="42">
        <v>108</v>
      </c>
      <c r="B137" s="41" t="s">
        <v>221</v>
      </c>
      <c r="C137" s="80" t="s">
        <v>222</v>
      </c>
      <c r="D137" s="63" t="s">
        <v>258</v>
      </c>
      <c r="E137" s="74">
        <v>17240</v>
      </c>
      <c r="F137" s="251"/>
      <c r="G137" s="75">
        <f>SUM(E137*4%)+0.4</f>
        <v>690</v>
      </c>
      <c r="H137" s="59">
        <v>1503</v>
      </c>
      <c r="I137" s="48"/>
      <c r="J137" s="46"/>
      <c r="K137" s="76">
        <f t="shared" si="18"/>
        <v>2193</v>
      </c>
      <c r="L137" s="77">
        <f t="shared" si="19"/>
        <v>15047</v>
      </c>
      <c r="M137" s="39"/>
      <c r="N137" s="40"/>
    </row>
    <row r="138" spans="1:14" s="32" customFormat="1" ht="23.25" customHeight="1" x14ac:dyDescent="0.45">
      <c r="A138" s="42">
        <v>109</v>
      </c>
      <c r="B138" s="49" t="s">
        <v>388</v>
      </c>
      <c r="C138" s="81" t="s">
        <v>222</v>
      </c>
      <c r="D138" s="64" t="s">
        <v>404</v>
      </c>
      <c r="E138" s="70">
        <v>15000</v>
      </c>
      <c r="F138" s="254"/>
      <c r="G138" s="75">
        <f>SUM(E138*4%)</f>
        <v>600</v>
      </c>
      <c r="H138" s="73"/>
      <c r="I138" s="133"/>
      <c r="J138" s="52"/>
      <c r="K138" s="76">
        <f t="shared" si="18"/>
        <v>600</v>
      </c>
      <c r="L138" s="77">
        <f t="shared" si="19"/>
        <v>14400</v>
      </c>
      <c r="M138" s="214"/>
      <c r="N138" s="40"/>
    </row>
    <row r="139" spans="1:14" s="32" customFormat="1" ht="23.25" customHeight="1" x14ac:dyDescent="0.45">
      <c r="A139" s="42">
        <v>110</v>
      </c>
      <c r="B139" s="49" t="s">
        <v>387</v>
      </c>
      <c r="C139" s="81" t="s">
        <v>222</v>
      </c>
      <c r="D139" s="64" t="s">
        <v>402</v>
      </c>
      <c r="E139" s="70">
        <v>15000</v>
      </c>
      <c r="F139" s="251"/>
      <c r="G139" s="75">
        <f>SUM(E139*4%)</f>
        <v>600</v>
      </c>
      <c r="H139" s="73"/>
      <c r="I139" s="133"/>
      <c r="J139" s="60"/>
      <c r="K139" s="76">
        <f t="shared" si="18"/>
        <v>600</v>
      </c>
      <c r="L139" s="77">
        <f t="shared" si="19"/>
        <v>14400</v>
      </c>
      <c r="M139" s="105"/>
      <c r="N139" s="40"/>
    </row>
    <row r="140" spans="1:14" s="191" customFormat="1" ht="23.25" customHeight="1" x14ac:dyDescent="0.45">
      <c r="A140" s="42">
        <v>111</v>
      </c>
      <c r="B140" s="49" t="s">
        <v>442</v>
      </c>
      <c r="C140" s="81" t="s">
        <v>443</v>
      </c>
      <c r="D140" s="64" t="s">
        <v>455</v>
      </c>
      <c r="E140" s="70">
        <v>15000</v>
      </c>
      <c r="F140" s="249"/>
      <c r="G140" s="51">
        <f>SUM(E140*4%)</f>
        <v>600</v>
      </c>
      <c r="H140" s="185">
        <v>850</v>
      </c>
      <c r="I140" s="226"/>
      <c r="J140" s="187"/>
      <c r="K140" s="77">
        <f t="shared" si="18"/>
        <v>1450</v>
      </c>
      <c r="L140" s="77">
        <f t="shared" si="19"/>
        <v>13550</v>
      </c>
      <c r="M140" s="201"/>
      <c r="N140" s="190"/>
    </row>
    <row r="141" spans="1:14" s="32" customFormat="1" ht="23.25" customHeight="1" x14ac:dyDescent="0.45">
      <c r="A141" s="42">
        <v>112</v>
      </c>
      <c r="B141" s="41" t="s">
        <v>381</v>
      </c>
      <c r="C141" s="80" t="s">
        <v>443</v>
      </c>
      <c r="D141" s="63" t="s">
        <v>405</v>
      </c>
      <c r="E141" s="70">
        <v>15000</v>
      </c>
      <c r="F141" s="251"/>
      <c r="G141" s="44">
        <f>SUM(E141*4%)</f>
        <v>600</v>
      </c>
      <c r="H141" s="59"/>
      <c r="I141" s="133"/>
      <c r="J141" s="52"/>
      <c r="K141" s="57">
        <f t="shared" si="18"/>
        <v>600</v>
      </c>
      <c r="L141" s="47">
        <f t="shared" si="19"/>
        <v>14400</v>
      </c>
      <c r="M141" s="105"/>
      <c r="N141" s="40"/>
    </row>
    <row r="142" spans="1:14" s="32" customFormat="1" ht="23.25" customHeight="1" x14ac:dyDescent="0.45">
      <c r="A142" s="42">
        <v>113</v>
      </c>
      <c r="B142" s="49" t="s">
        <v>286</v>
      </c>
      <c r="C142" s="86" t="s">
        <v>218</v>
      </c>
      <c r="D142" s="64" t="s">
        <v>287</v>
      </c>
      <c r="E142" s="69">
        <v>15290</v>
      </c>
      <c r="F142" s="251"/>
      <c r="G142" s="75">
        <f>SUM(E142*4%)+0.4</f>
        <v>612</v>
      </c>
      <c r="H142" s="59"/>
      <c r="I142" s="135"/>
      <c r="J142" s="46"/>
      <c r="K142" s="77">
        <f t="shared" si="18"/>
        <v>612</v>
      </c>
      <c r="L142" s="77">
        <f t="shared" si="19"/>
        <v>14678</v>
      </c>
      <c r="M142" s="39"/>
      <c r="N142" s="40"/>
    </row>
    <row r="143" spans="1:14" ht="23.25" customHeight="1" x14ac:dyDescent="0.5">
      <c r="A143" s="42">
        <v>114</v>
      </c>
      <c r="B143" s="49" t="s">
        <v>254</v>
      </c>
      <c r="C143" s="81" t="s">
        <v>218</v>
      </c>
      <c r="D143" s="64" t="s">
        <v>265</v>
      </c>
      <c r="E143" s="74">
        <v>15290</v>
      </c>
      <c r="F143" s="254"/>
      <c r="G143" s="22">
        <f>SUM(E143*4%)+0.4</f>
        <v>612</v>
      </c>
      <c r="H143" s="73"/>
      <c r="I143" s="45"/>
      <c r="J143" s="52"/>
      <c r="K143" s="76">
        <f t="shared" si="18"/>
        <v>612</v>
      </c>
      <c r="L143" s="77">
        <f t="shared" si="19"/>
        <v>14678</v>
      </c>
    </row>
    <row r="144" spans="1:14" s="32" customFormat="1" ht="23.25" customHeight="1" x14ac:dyDescent="0.45">
      <c r="A144" s="42">
        <v>115</v>
      </c>
      <c r="B144" s="41" t="s">
        <v>316</v>
      </c>
      <c r="C144" s="80" t="s">
        <v>243</v>
      </c>
      <c r="D144" s="63" t="s">
        <v>317</v>
      </c>
      <c r="E144" s="69">
        <v>15000</v>
      </c>
      <c r="F144" s="251"/>
      <c r="G144" s="44">
        <f>SUM(E144*4%)</f>
        <v>600</v>
      </c>
      <c r="H144" s="59">
        <v>1000</v>
      </c>
      <c r="I144" s="133"/>
      <c r="J144" s="46"/>
      <c r="K144" s="57">
        <f t="shared" si="18"/>
        <v>1600</v>
      </c>
      <c r="L144" s="47">
        <f t="shared" si="19"/>
        <v>13400</v>
      </c>
      <c r="M144" s="39"/>
      <c r="N144" s="40"/>
    </row>
    <row r="145" spans="1:14" s="32" customFormat="1" ht="23.25" customHeight="1" x14ac:dyDescent="0.45">
      <c r="A145" s="42">
        <v>116</v>
      </c>
      <c r="B145" s="49" t="s">
        <v>242</v>
      </c>
      <c r="C145" s="81" t="s">
        <v>243</v>
      </c>
      <c r="D145" s="64" t="s">
        <v>263</v>
      </c>
      <c r="E145" s="112">
        <v>16140</v>
      </c>
      <c r="F145" s="257"/>
      <c r="G145" s="75">
        <f>SUM(E145*4%)+0.4</f>
        <v>646</v>
      </c>
      <c r="H145" s="227">
        <f>1000+3800</f>
        <v>4800</v>
      </c>
      <c r="I145" s="163">
        <f>I$6</f>
        <v>468</v>
      </c>
      <c r="J145" s="115"/>
      <c r="K145" s="170">
        <f t="shared" si="18"/>
        <v>5914</v>
      </c>
      <c r="L145" s="170">
        <f t="shared" si="19"/>
        <v>10226</v>
      </c>
      <c r="M145" s="34"/>
      <c r="N145" s="40"/>
    </row>
    <row r="146" spans="1:14" s="32" customFormat="1" ht="23.25" customHeight="1" x14ac:dyDescent="0.45">
      <c r="A146" s="42">
        <v>117</v>
      </c>
      <c r="B146" s="41" t="s">
        <v>152</v>
      </c>
      <c r="C146" s="80" t="s">
        <v>359</v>
      </c>
      <c r="D146" s="63" t="s">
        <v>153</v>
      </c>
      <c r="E146" s="69">
        <v>17340</v>
      </c>
      <c r="F146" s="251"/>
      <c r="G146" s="75">
        <f>SUM(E146*4%)+0.4</f>
        <v>694</v>
      </c>
      <c r="H146" s="94"/>
      <c r="I146" s="133">
        <f>I$6</f>
        <v>468</v>
      </c>
      <c r="J146" s="46"/>
      <c r="K146" s="57">
        <f t="shared" si="18"/>
        <v>1162</v>
      </c>
      <c r="L146" s="47">
        <f t="shared" si="19"/>
        <v>16178</v>
      </c>
      <c r="M146" s="39"/>
      <c r="N146" s="40"/>
    </row>
    <row r="147" spans="1:14" s="32" customFormat="1" ht="23.25" customHeight="1" x14ac:dyDescent="0.45">
      <c r="A147" s="42">
        <v>118</v>
      </c>
      <c r="B147" s="171" t="s">
        <v>214</v>
      </c>
      <c r="C147" s="80" t="s">
        <v>215</v>
      </c>
      <c r="D147" s="172" t="s">
        <v>259</v>
      </c>
      <c r="E147" s="74">
        <v>17460</v>
      </c>
      <c r="F147" s="258"/>
      <c r="G147" s="75">
        <f>SUM(E147*4%)-0.4</f>
        <v>698</v>
      </c>
      <c r="H147" s="175"/>
      <c r="I147" s="176"/>
      <c r="J147" s="177"/>
      <c r="K147" s="178">
        <f t="shared" si="18"/>
        <v>698</v>
      </c>
      <c r="L147" s="76">
        <f t="shared" si="19"/>
        <v>16762</v>
      </c>
      <c r="M147" s="34"/>
    </row>
    <row r="148" spans="1:14" s="32" customFormat="1" ht="23.25" customHeight="1" x14ac:dyDescent="0.45">
      <c r="A148" s="42">
        <v>119</v>
      </c>
      <c r="B148" s="41" t="s">
        <v>224</v>
      </c>
      <c r="C148" s="80" t="s">
        <v>215</v>
      </c>
      <c r="D148" s="63" t="s">
        <v>260</v>
      </c>
      <c r="E148" s="74">
        <v>17220</v>
      </c>
      <c r="F148" s="251"/>
      <c r="G148" s="75">
        <f>SUM(E148*4%)+0.2</f>
        <v>689.00000000000011</v>
      </c>
      <c r="H148" s="210">
        <f>500+6200</f>
        <v>6700</v>
      </c>
      <c r="I148" s="133">
        <f>I$6</f>
        <v>468</v>
      </c>
      <c r="J148" s="52">
        <f>J$6</f>
        <v>216</v>
      </c>
      <c r="K148" s="76">
        <f t="shared" si="18"/>
        <v>8073</v>
      </c>
      <c r="L148" s="76">
        <f t="shared" si="19"/>
        <v>9147</v>
      </c>
      <c r="M148" s="34"/>
      <c r="N148" s="40"/>
    </row>
    <row r="149" spans="1:14" ht="23.25" customHeight="1" x14ac:dyDescent="0.5">
      <c r="A149" s="165">
        <v>120</v>
      </c>
      <c r="B149" s="41" t="s">
        <v>294</v>
      </c>
      <c r="C149" s="85" t="s">
        <v>295</v>
      </c>
      <c r="D149" s="63" t="s">
        <v>296</v>
      </c>
      <c r="E149" s="69">
        <v>15290</v>
      </c>
      <c r="F149" s="250"/>
      <c r="G149" s="75">
        <f>SUM(E149*4%)+0.4</f>
        <v>612</v>
      </c>
      <c r="H149" s="11">
        <v>5583</v>
      </c>
      <c r="I149" s="150">
        <f>I$6</f>
        <v>468</v>
      </c>
      <c r="J149" s="12"/>
      <c r="K149" s="57">
        <f t="shared" si="18"/>
        <v>6663</v>
      </c>
      <c r="L149" s="47">
        <f t="shared" si="19"/>
        <v>8627</v>
      </c>
      <c r="M149" s="24"/>
      <c r="N149" s="23"/>
    </row>
    <row r="150" spans="1:14" ht="23.25" customHeight="1" thickBot="1" x14ac:dyDescent="0.55000000000000004">
      <c r="A150" s="19"/>
      <c r="B150" s="19" t="s">
        <v>4</v>
      </c>
      <c r="C150" s="20"/>
      <c r="D150" s="21"/>
      <c r="E150" s="245">
        <f>SUM(E125,E129:E149)</f>
        <v>1931960</v>
      </c>
      <c r="F150" s="245">
        <f t="shared" ref="F150:L150" si="21">SUM(F125,F129:F149)</f>
        <v>0</v>
      </c>
      <c r="G150" s="245">
        <f t="shared" si="21"/>
        <v>77280</v>
      </c>
      <c r="H150" s="245">
        <f t="shared" si="21"/>
        <v>455705.5</v>
      </c>
      <c r="I150" s="245">
        <f t="shared" si="21"/>
        <v>34164</v>
      </c>
      <c r="J150" s="245">
        <f t="shared" si="21"/>
        <v>3240</v>
      </c>
      <c r="K150" s="245">
        <f t="shared" si="21"/>
        <v>570389.5</v>
      </c>
      <c r="L150" s="245">
        <f t="shared" si="21"/>
        <v>1361570.5</v>
      </c>
      <c r="M150" s="25"/>
      <c r="N150" s="23"/>
    </row>
    <row r="151" spans="1:14" s="13" customFormat="1" ht="23.25" customHeight="1" thickTop="1" x14ac:dyDescent="0.5">
      <c r="A151" s="302">
        <v>6</v>
      </c>
      <c r="B151" s="302"/>
      <c r="C151" s="302"/>
      <c r="D151" s="302"/>
      <c r="E151" s="302"/>
      <c r="F151" s="302"/>
      <c r="G151" s="302"/>
      <c r="H151" s="302"/>
      <c r="I151" s="302"/>
      <c r="J151" s="302"/>
      <c r="K151" s="302"/>
      <c r="L151" s="302"/>
      <c r="M151" s="15"/>
      <c r="N151" s="26"/>
    </row>
    <row r="152" spans="1:14" ht="23.25" customHeight="1" x14ac:dyDescent="0.5">
      <c r="A152" s="295" t="s">
        <v>1</v>
      </c>
      <c r="B152" s="297" t="s">
        <v>2</v>
      </c>
      <c r="C152" s="295" t="s">
        <v>9</v>
      </c>
      <c r="D152" s="295" t="s">
        <v>10</v>
      </c>
      <c r="E152" s="300" t="s">
        <v>11</v>
      </c>
      <c r="F152" s="93" t="s">
        <v>230</v>
      </c>
      <c r="G152" s="292" t="s">
        <v>14</v>
      </c>
      <c r="H152" s="293"/>
      <c r="I152" s="293"/>
      <c r="J152" s="294"/>
      <c r="K152" s="6" t="s">
        <v>6</v>
      </c>
      <c r="L152" s="6" t="s">
        <v>3</v>
      </c>
    </row>
    <row r="153" spans="1:14" ht="23.25" customHeight="1" x14ac:dyDescent="0.5">
      <c r="A153" s="296"/>
      <c r="B153" s="298"/>
      <c r="C153" s="299"/>
      <c r="D153" s="299"/>
      <c r="E153" s="301"/>
      <c r="F153" s="61"/>
      <c r="G153" s="30" t="s">
        <v>12</v>
      </c>
      <c r="H153" s="116" t="s">
        <v>244</v>
      </c>
      <c r="I153" s="8" t="s">
        <v>7</v>
      </c>
      <c r="J153" s="33" t="s">
        <v>8</v>
      </c>
      <c r="K153" s="7" t="s">
        <v>13</v>
      </c>
      <c r="L153" s="9" t="s">
        <v>184</v>
      </c>
    </row>
    <row r="154" spans="1:14" s="32" customFormat="1" ht="23.25" customHeight="1" x14ac:dyDescent="0.45">
      <c r="A154" s="42">
        <v>121</v>
      </c>
      <c r="B154" s="41" t="s">
        <v>216</v>
      </c>
      <c r="C154" s="80" t="s">
        <v>217</v>
      </c>
      <c r="D154" s="63" t="s">
        <v>264</v>
      </c>
      <c r="E154" s="74">
        <v>17230</v>
      </c>
      <c r="F154" s="251"/>
      <c r="G154" s="75">
        <f>SUM(E154*4%)-0.2</f>
        <v>689</v>
      </c>
      <c r="H154" s="210">
        <f>0+7500</f>
        <v>7500</v>
      </c>
      <c r="I154" s="133">
        <f>I$6</f>
        <v>468</v>
      </c>
      <c r="J154" s="46"/>
      <c r="K154" s="76">
        <f t="shared" ref="K154:K166" si="22">SUM(G154:J154)</f>
        <v>8657</v>
      </c>
      <c r="L154" s="76">
        <f t="shared" ref="L154:L166" si="23">SUM(E154+F154-K154)</f>
        <v>8573</v>
      </c>
      <c r="M154" s="39"/>
      <c r="N154" s="40"/>
    </row>
    <row r="155" spans="1:14" s="32" customFormat="1" ht="23.25" customHeight="1" x14ac:dyDescent="0.45">
      <c r="A155" s="42">
        <v>122</v>
      </c>
      <c r="B155" s="41" t="s">
        <v>219</v>
      </c>
      <c r="C155" s="80" t="s">
        <v>220</v>
      </c>
      <c r="D155" s="63" t="s">
        <v>261</v>
      </c>
      <c r="E155" s="74">
        <v>17450</v>
      </c>
      <c r="F155" s="251"/>
      <c r="G155" s="75">
        <f>SUM(E155*4%)</f>
        <v>698</v>
      </c>
      <c r="H155" s="207">
        <f>0+6200</f>
        <v>6200</v>
      </c>
      <c r="I155" s="133">
        <f>I$6</f>
        <v>468</v>
      </c>
      <c r="J155" s="46"/>
      <c r="K155" s="76">
        <f t="shared" si="22"/>
        <v>7366</v>
      </c>
      <c r="L155" s="77">
        <f t="shared" si="23"/>
        <v>10084</v>
      </c>
      <c r="M155" s="39"/>
      <c r="N155" s="40"/>
    </row>
    <row r="156" spans="1:14" s="191" customFormat="1" ht="23.25" customHeight="1" x14ac:dyDescent="0.45">
      <c r="A156" s="42">
        <v>123</v>
      </c>
      <c r="B156" s="41" t="s">
        <v>535</v>
      </c>
      <c r="C156" s="80" t="s">
        <v>138</v>
      </c>
      <c r="D156" s="63" t="s">
        <v>461</v>
      </c>
      <c r="E156" s="69">
        <v>15000</v>
      </c>
      <c r="F156" s="251"/>
      <c r="G156" s="51">
        <f>SUM(E156*4%)</f>
        <v>600</v>
      </c>
      <c r="H156" s="185"/>
      <c r="I156" s="186"/>
      <c r="J156" s="187"/>
      <c r="K156" s="38">
        <f t="shared" si="22"/>
        <v>600</v>
      </c>
      <c r="L156" s="47">
        <f t="shared" si="23"/>
        <v>14400</v>
      </c>
      <c r="M156" s="200"/>
      <c r="N156" s="190"/>
    </row>
    <row r="157" spans="1:14" s="32" customFormat="1" ht="23.25" customHeight="1" x14ac:dyDescent="0.45">
      <c r="A157" s="42">
        <v>124</v>
      </c>
      <c r="B157" s="36" t="s">
        <v>137</v>
      </c>
      <c r="C157" s="79" t="s">
        <v>138</v>
      </c>
      <c r="D157" s="62" t="s">
        <v>139</v>
      </c>
      <c r="E157" s="67">
        <v>17590</v>
      </c>
      <c r="F157" s="249"/>
      <c r="G157" s="75">
        <f>SUM(E157*4%)+0.4</f>
        <v>704</v>
      </c>
      <c r="H157" s="58">
        <v>600</v>
      </c>
      <c r="I157" s="138"/>
      <c r="J157" s="56"/>
      <c r="K157" s="38">
        <f t="shared" si="22"/>
        <v>1304</v>
      </c>
      <c r="L157" s="162">
        <f t="shared" si="23"/>
        <v>16286</v>
      </c>
      <c r="M157" s="39"/>
      <c r="N157" s="40"/>
    </row>
    <row r="158" spans="1:14" ht="23.25" customHeight="1" x14ac:dyDescent="0.5">
      <c r="A158" s="42">
        <v>125</v>
      </c>
      <c r="B158" s="41" t="s">
        <v>338</v>
      </c>
      <c r="C158" s="80" t="s">
        <v>430</v>
      </c>
      <c r="D158" s="87" t="s">
        <v>339</v>
      </c>
      <c r="E158" s="69">
        <v>15110</v>
      </c>
      <c r="F158" s="248"/>
      <c r="G158" s="44">
        <f>SUM(E158*4%)-0.4</f>
        <v>604</v>
      </c>
      <c r="H158" s="11">
        <v>1000</v>
      </c>
      <c r="I158" s="133">
        <f>I$6</f>
        <v>468</v>
      </c>
      <c r="J158" s="12"/>
      <c r="K158" s="57">
        <f t="shared" si="22"/>
        <v>2072</v>
      </c>
      <c r="L158" s="47">
        <f t="shared" si="23"/>
        <v>13038</v>
      </c>
      <c r="M158" s="24"/>
      <c r="N158" s="23"/>
    </row>
    <row r="159" spans="1:14" ht="23.25" customHeight="1" x14ac:dyDescent="0.5">
      <c r="A159" s="42">
        <v>126</v>
      </c>
      <c r="B159" s="41" t="s">
        <v>456</v>
      </c>
      <c r="C159" s="80" t="s">
        <v>457</v>
      </c>
      <c r="D159" s="63" t="s">
        <v>458</v>
      </c>
      <c r="E159" s="69">
        <v>15000</v>
      </c>
      <c r="F159" s="259"/>
      <c r="G159" s="75">
        <f>SUM(E159*4%)</f>
        <v>600</v>
      </c>
      <c r="H159" s="88"/>
      <c r="I159" s="141"/>
      <c r="J159" s="12"/>
      <c r="K159" s="217">
        <f t="shared" si="22"/>
        <v>600</v>
      </c>
      <c r="L159" s="60">
        <f t="shared" si="23"/>
        <v>14400</v>
      </c>
      <c r="M159" s="167"/>
      <c r="N159" s="23"/>
    </row>
    <row r="160" spans="1:14" s="191" customFormat="1" ht="23.25" customHeight="1" x14ac:dyDescent="0.45">
      <c r="A160" s="42">
        <v>127</v>
      </c>
      <c r="B160" s="41" t="s">
        <v>444</v>
      </c>
      <c r="C160" s="80" t="s">
        <v>445</v>
      </c>
      <c r="D160" s="63" t="s">
        <v>450</v>
      </c>
      <c r="E160" s="74">
        <v>15000</v>
      </c>
      <c r="F160" s="251"/>
      <c r="G160" s="75">
        <f>SUM(E160*4%)</f>
        <v>600</v>
      </c>
      <c r="H160" s="185"/>
      <c r="I160" s="133"/>
      <c r="J160" s="187"/>
      <c r="K160" s="76">
        <f t="shared" si="22"/>
        <v>600</v>
      </c>
      <c r="L160" s="77">
        <f t="shared" si="23"/>
        <v>14400</v>
      </c>
      <c r="M160" s="200"/>
      <c r="N160" s="190"/>
    </row>
    <row r="161" spans="1:14" s="32" customFormat="1" ht="23.25" customHeight="1" x14ac:dyDescent="0.45">
      <c r="A161" s="42">
        <v>128</v>
      </c>
      <c r="B161" s="36" t="s">
        <v>17</v>
      </c>
      <c r="C161" s="79" t="s">
        <v>445</v>
      </c>
      <c r="D161" s="62" t="s">
        <v>19</v>
      </c>
      <c r="E161" s="129">
        <v>16910</v>
      </c>
      <c r="F161" s="249"/>
      <c r="G161" s="51">
        <f>SUM(E161*4%)-0.4</f>
        <v>676</v>
      </c>
      <c r="H161" s="58">
        <v>1000</v>
      </c>
      <c r="I161" s="133"/>
      <c r="J161" s="56"/>
      <c r="K161" s="76">
        <f t="shared" si="22"/>
        <v>1676</v>
      </c>
      <c r="L161" s="77">
        <f t="shared" si="23"/>
        <v>15234</v>
      </c>
      <c r="M161" s="39"/>
      <c r="N161" s="40"/>
    </row>
    <row r="162" spans="1:14" s="32" customFormat="1" ht="23.25" customHeight="1" x14ac:dyDescent="0.45">
      <c r="A162" s="42">
        <v>129</v>
      </c>
      <c r="B162" s="41" t="s">
        <v>87</v>
      </c>
      <c r="C162" s="80" t="s">
        <v>429</v>
      </c>
      <c r="D162" s="63" t="s">
        <v>89</v>
      </c>
      <c r="E162" s="69">
        <v>16690</v>
      </c>
      <c r="F162" s="251"/>
      <c r="G162" s="75">
        <f>SUM(E162*4%)+0.4</f>
        <v>668</v>
      </c>
      <c r="H162" s="207">
        <f>500+7500</f>
        <v>8000</v>
      </c>
      <c r="I162" s="133">
        <f>I$6</f>
        <v>468</v>
      </c>
      <c r="J162" s="46"/>
      <c r="K162" s="57">
        <f t="shared" si="22"/>
        <v>9136</v>
      </c>
      <c r="L162" s="47">
        <f t="shared" si="23"/>
        <v>7554</v>
      </c>
      <c r="M162" s="39"/>
      <c r="N162" s="40"/>
    </row>
    <row r="163" spans="1:14" s="32" customFormat="1" ht="23.25" customHeight="1" x14ac:dyDescent="0.45">
      <c r="A163" s="42">
        <v>130</v>
      </c>
      <c r="B163" s="41" t="s">
        <v>468</v>
      </c>
      <c r="C163" s="80" t="s">
        <v>21</v>
      </c>
      <c r="D163" s="63" t="s">
        <v>472</v>
      </c>
      <c r="E163" s="74">
        <v>15000</v>
      </c>
      <c r="F163" s="37"/>
      <c r="G163" s="75">
        <f>SUM(E163*4%)</f>
        <v>600</v>
      </c>
      <c r="H163" s="59"/>
      <c r="I163" s="133"/>
      <c r="J163" s="46"/>
      <c r="K163" s="76">
        <f t="shared" si="22"/>
        <v>600</v>
      </c>
      <c r="L163" s="77">
        <f t="shared" si="23"/>
        <v>14400</v>
      </c>
      <c r="M163" s="34"/>
      <c r="N163" s="40"/>
    </row>
    <row r="164" spans="1:14" s="32" customFormat="1" ht="23.25" customHeight="1" x14ac:dyDescent="0.45">
      <c r="A164" s="42">
        <v>131</v>
      </c>
      <c r="B164" s="36" t="s">
        <v>15</v>
      </c>
      <c r="C164" s="79" t="s">
        <v>428</v>
      </c>
      <c r="D164" s="62" t="s">
        <v>16</v>
      </c>
      <c r="E164" s="74">
        <v>16720</v>
      </c>
      <c r="F164" s="249"/>
      <c r="G164" s="44">
        <f>SUM(E164*4%)+0.2</f>
        <v>669.00000000000011</v>
      </c>
      <c r="H164" s="58">
        <v>3783.5</v>
      </c>
      <c r="I164" s="213">
        <f>I$6</f>
        <v>468</v>
      </c>
      <c r="J164" s="56"/>
      <c r="K164" s="76">
        <f t="shared" si="22"/>
        <v>4920.5</v>
      </c>
      <c r="L164" s="77">
        <f t="shared" si="23"/>
        <v>11799.5</v>
      </c>
      <c r="M164" s="39"/>
      <c r="N164" s="40"/>
    </row>
    <row r="165" spans="1:14" ht="23.25" customHeight="1" x14ac:dyDescent="0.5">
      <c r="A165" s="42">
        <v>132</v>
      </c>
      <c r="B165" s="49" t="s">
        <v>394</v>
      </c>
      <c r="C165" s="81" t="s">
        <v>435</v>
      </c>
      <c r="D165" s="64" t="s">
        <v>403</v>
      </c>
      <c r="E165" s="70">
        <v>15000</v>
      </c>
      <c r="F165" s="250"/>
      <c r="G165" s="75">
        <f>SUM(E165*4%)</f>
        <v>600</v>
      </c>
      <c r="H165" s="16"/>
      <c r="I165" s="216"/>
      <c r="J165" s="18"/>
      <c r="K165" s="217">
        <f t="shared" si="22"/>
        <v>600</v>
      </c>
      <c r="L165" s="60">
        <f t="shared" si="23"/>
        <v>14400</v>
      </c>
      <c r="M165" s="24"/>
      <c r="N165" s="23"/>
    </row>
    <row r="166" spans="1:14" s="191" customFormat="1" ht="23.25" customHeight="1" x14ac:dyDescent="0.45">
      <c r="A166" s="42">
        <v>133</v>
      </c>
      <c r="B166" s="41" t="s">
        <v>440</v>
      </c>
      <c r="C166" s="80" t="s">
        <v>441</v>
      </c>
      <c r="D166" s="63" t="s">
        <v>448</v>
      </c>
      <c r="E166" s="69">
        <v>15000</v>
      </c>
      <c r="F166" s="249"/>
      <c r="G166" s="51">
        <f>SUM(E166*4%)</f>
        <v>600</v>
      </c>
      <c r="H166" s="59">
        <v>600</v>
      </c>
      <c r="I166" s="194"/>
      <c r="J166" s="187"/>
      <c r="K166" s="57">
        <f t="shared" si="22"/>
        <v>1200</v>
      </c>
      <c r="L166" s="47">
        <f t="shared" si="23"/>
        <v>13800</v>
      </c>
      <c r="M166" s="189"/>
      <c r="N166" s="190"/>
    </row>
    <row r="167" spans="1:14" s="32" customFormat="1" ht="23.25" customHeight="1" x14ac:dyDescent="0.45">
      <c r="A167" s="42"/>
      <c r="B167" s="41"/>
      <c r="C167" s="80"/>
      <c r="D167" s="63"/>
      <c r="E167" s="69"/>
      <c r="F167" s="252"/>
      <c r="G167" s="44"/>
      <c r="H167" s="94"/>
      <c r="I167" s="135"/>
      <c r="J167" s="46"/>
      <c r="K167" s="57"/>
      <c r="L167" s="47"/>
      <c r="M167" s="164"/>
      <c r="N167" s="40"/>
    </row>
    <row r="168" spans="1:14" s="32" customFormat="1" ht="23.25" customHeight="1" x14ac:dyDescent="0.45">
      <c r="A168" s="165"/>
      <c r="B168" s="260"/>
      <c r="C168" s="261"/>
      <c r="D168" s="262"/>
      <c r="E168" s="263"/>
      <c r="F168" s="264"/>
      <c r="G168" s="218"/>
      <c r="H168" s="265"/>
      <c r="I168" s="266"/>
      <c r="J168" s="115"/>
      <c r="K168" s="267"/>
      <c r="L168" s="268"/>
      <c r="M168" s="164"/>
      <c r="N168" s="40"/>
    </row>
    <row r="169" spans="1:14" ht="23.25" customHeight="1" thickBot="1" x14ac:dyDescent="0.55000000000000004">
      <c r="A169" s="19"/>
      <c r="B169" s="19" t="s">
        <v>5</v>
      </c>
      <c r="C169" s="20"/>
      <c r="D169" s="21"/>
      <c r="E169" s="245">
        <f>SUM(E150,E154:E168)</f>
        <v>2139660</v>
      </c>
      <c r="F169" s="245">
        <f t="shared" ref="F169:L169" si="24">SUM(F150,F154:F168)</f>
        <v>0</v>
      </c>
      <c r="G169" s="245">
        <f t="shared" si="24"/>
        <v>85588</v>
      </c>
      <c r="H169" s="245">
        <f t="shared" si="24"/>
        <v>484389</v>
      </c>
      <c r="I169" s="245">
        <f t="shared" si="24"/>
        <v>36504</v>
      </c>
      <c r="J169" s="245">
        <f t="shared" si="24"/>
        <v>3240</v>
      </c>
      <c r="K169" s="245">
        <f t="shared" si="24"/>
        <v>609721</v>
      </c>
      <c r="L169" s="245">
        <f t="shared" si="24"/>
        <v>1529939</v>
      </c>
      <c r="M169" s="25"/>
      <c r="N169" s="23"/>
    </row>
    <row r="170" spans="1:14" ht="24" thickTop="1" x14ac:dyDescent="0.5">
      <c r="A170" s="89" t="s">
        <v>207</v>
      </c>
      <c r="C170" s="1" t="str">
        <f>BAHTTEXT(L169)</f>
        <v>หนึ่งล้านห้าแสนสองหมื่นเก้าพันเก้าร้อยสามสิบเก้าบาทถ้วน</v>
      </c>
    </row>
    <row r="171" spans="1:14" x14ac:dyDescent="0.5">
      <c r="A171" s="89" t="s">
        <v>208</v>
      </c>
      <c r="I171" s="90" t="str">
        <f>L4</f>
        <v>27 พฤศจิกายน 2555</v>
      </c>
    </row>
    <row r="172" spans="1:14" x14ac:dyDescent="0.5">
      <c r="A172" s="89" t="s">
        <v>210</v>
      </c>
      <c r="C172" s="91">
        <f>L169</f>
        <v>1529939</v>
      </c>
      <c r="D172" s="1" t="s">
        <v>211</v>
      </c>
      <c r="E172" s="1" t="str">
        <f>BAHTTEXT(C172)</f>
        <v>หนึ่งล้านห้าแสนสองหมื่นเก้าพันเก้าร้อยสามสิบเก้าบาทถ้วน</v>
      </c>
    </row>
    <row r="173" spans="1:14" x14ac:dyDescent="0.5">
      <c r="A173" s="89" t="s">
        <v>548</v>
      </c>
    </row>
    <row r="174" spans="1:14" x14ac:dyDescent="0.5">
      <c r="A174" s="89"/>
      <c r="F174" s="1" t="s">
        <v>212</v>
      </c>
    </row>
    <row r="175" spans="1:14" x14ac:dyDescent="0.5">
      <c r="A175" s="89"/>
      <c r="F175" s="1" t="s">
        <v>213</v>
      </c>
    </row>
    <row r="176" spans="1:14" x14ac:dyDescent="0.5">
      <c r="A176" s="89"/>
    </row>
    <row r="177" spans="1:10" x14ac:dyDescent="0.5">
      <c r="A177" s="89"/>
      <c r="B177" s="95"/>
      <c r="C177" s="95"/>
      <c r="D177" s="95"/>
      <c r="E177" s="246">
        <f>SUM(E178:E179)-E180</f>
        <v>2139660</v>
      </c>
      <c r="F177" s="270">
        <f>SUM(F178:F179)</f>
        <v>0</v>
      </c>
      <c r="G177" s="27">
        <f>SUM(G178:G179)-G180</f>
        <v>85588</v>
      </c>
      <c r="H177" s="97">
        <f>SUM(H178:H180)</f>
        <v>484389</v>
      </c>
      <c r="I177" s="2">
        <f>SUM(I178:I179)</f>
        <v>36504</v>
      </c>
      <c r="J177" s="1">
        <v>3240</v>
      </c>
    </row>
    <row r="178" spans="1:10" x14ac:dyDescent="0.5">
      <c r="A178" s="89"/>
      <c r="B178" s="95"/>
      <c r="C178" s="95"/>
      <c r="D178" s="95"/>
      <c r="E178" s="247">
        <v>2139660</v>
      </c>
      <c r="F178" s="247"/>
      <c r="G178" s="27">
        <v>85588</v>
      </c>
      <c r="H178" s="97">
        <v>345800</v>
      </c>
      <c r="I178" s="2">
        <v>36504</v>
      </c>
    </row>
    <row r="179" spans="1:10" x14ac:dyDescent="0.5">
      <c r="B179" s="95"/>
      <c r="C179" s="95"/>
      <c r="D179" s="95"/>
      <c r="E179" s="96"/>
      <c r="F179" s="269"/>
      <c r="H179" s="97">
        <v>138589</v>
      </c>
      <c r="J179" s="92"/>
    </row>
    <row r="180" spans="1:10" x14ac:dyDescent="0.5">
      <c r="B180" s="95"/>
      <c r="C180" s="95"/>
      <c r="D180" s="95"/>
      <c r="E180" s="96"/>
      <c r="F180" s="95"/>
      <c r="I180" s="1" t="s">
        <v>241</v>
      </c>
    </row>
  </sheetData>
  <mergeCells count="48">
    <mergeCell ref="A101:L101"/>
    <mergeCell ref="A102:A103"/>
    <mergeCell ref="B102:B103"/>
    <mergeCell ref="C102:C103"/>
    <mergeCell ref="D102:D103"/>
    <mergeCell ref="E102:E103"/>
    <mergeCell ref="G102:J102"/>
    <mergeCell ref="G7:J7"/>
    <mergeCell ref="A7:A8"/>
    <mergeCell ref="B7:B8"/>
    <mergeCell ref="C7:C8"/>
    <mergeCell ref="D7:D8"/>
    <mergeCell ref="E7:E8"/>
    <mergeCell ref="A26:L26"/>
    <mergeCell ref="A27:A28"/>
    <mergeCell ref="B27:B28"/>
    <mergeCell ref="C27:C28"/>
    <mergeCell ref="D27:D28"/>
    <mergeCell ref="E27:E28"/>
    <mergeCell ref="G27:J27"/>
    <mergeCell ref="A51:L51"/>
    <mergeCell ref="A52:A53"/>
    <mergeCell ref="B52:B53"/>
    <mergeCell ref="C52:C53"/>
    <mergeCell ref="D52:D53"/>
    <mergeCell ref="E52:E53"/>
    <mergeCell ref="G52:J52"/>
    <mergeCell ref="A76:L76"/>
    <mergeCell ref="A77:A78"/>
    <mergeCell ref="B77:B78"/>
    <mergeCell ref="C77:C78"/>
    <mergeCell ref="D77:D78"/>
    <mergeCell ref="E77:E78"/>
    <mergeCell ref="G77:J77"/>
    <mergeCell ref="A126:L126"/>
    <mergeCell ref="A127:A128"/>
    <mergeCell ref="B127:B128"/>
    <mergeCell ref="C127:C128"/>
    <mergeCell ref="D127:D128"/>
    <mergeCell ref="E127:E128"/>
    <mergeCell ref="G127:J127"/>
    <mergeCell ref="A151:L151"/>
    <mergeCell ref="A152:A153"/>
    <mergeCell ref="B152:B153"/>
    <mergeCell ref="C152:C153"/>
    <mergeCell ref="D152:D153"/>
    <mergeCell ref="E152:E153"/>
    <mergeCell ref="G152:J152"/>
  </mergeCells>
  <pageMargins left="0.19685039370078741" right="0.19685039370078741" top="0.19685039370078741" bottom="0.19685039370078741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view="pageBreakPreview" topLeftCell="B1" zoomScaleNormal="100" workbookViewId="0">
      <selection activeCell="C25" sqref="C25"/>
    </sheetView>
  </sheetViews>
  <sheetFormatPr defaultColWidth="11" defaultRowHeight="23.25" x14ac:dyDescent="0.5"/>
  <cols>
    <col min="1" max="1" width="5.140625" style="3" customWidth="1"/>
    <col min="2" max="2" width="20.85546875" style="1" customWidth="1"/>
    <col min="3" max="3" width="15.28515625" style="1" customWidth="1"/>
    <col min="4" max="4" width="14.28515625" style="1" customWidth="1"/>
    <col min="5" max="5" width="13.28515625" style="2" customWidth="1"/>
    <col min="6" max="6" width="6.7109375" style="1" customWidth="1"/>
    <col min="7" max="7" width="12.28515625" style="27" customWidth="1"/>
    <col min="8" max="8" width="11.85546875" style="97" customWidth="1"/>
    <col min="9" max="9" width="11" style="1" customWidth="1"/>
    <col min="10" max="10" width="7.42578125" style="1" customWidth="1"/>
    <col min="11" max="11" width="12.28515625" style="1" customWidth="1"/>
    <col min="12" max="12" width="16.28515625" style="1" customWidth="1"/>
    <col min="13" max="14" width="11.28515625" style="1" bestFit="1" customWidth="1"/>
    <col min="15" max="16384" width="11" style="1"/>
  </cols>
  <sheetData>
    <row r="1" spans="1:14" ht="23.25" customHeight="1" x14ac:dyDescent="0.5">
      <c r="A1" s="4" t="s">
        <v>185</v>
      </c>
      <c r="E1" s="65" t="s">
        <v>186</v>
      </c>
    </row>
    <row r="2" spans="1:14" ht="23.25" customHeight="1" x14ac:dyDescent="0.5">
      <c r="A2" s="4"/>
      <c r="E2" s="66"/>
    </row>
    <row r="3" spans="1:14" ht="23.25" customHeight="1" x14ac:dyDescent="0.5">
      <c r="A3" s="5" t="s">
        <v>187</v>
      </c>
      <c r="F3" s="5" t="s">
        <v>183</v>
      </c>
      <c r="G3" s="28"/>
      <c r="I3" s="4"/>
    </row>
    <row r="4" spans="1:14" ht="23.25" customHeight="1" x14ac:dyDescent="0.5">
      <c r="A4" s="5" t="s">
        <v>188</v>
      </c>
      <c r="F4" s="5" t="s">
        <v>209</v>
      </c>
      <c r="G4" s="28"/>
      <c r="I4" s="5"/>
      <c r="J4" s="5"/>
      <c r="K4" s="5"/>
      <c r="L4" s="153" t="s">
        <v>370</v>
      </c>
    </row>
    <row r="5" spans="1:14" ht="23.25" customHeight="1" x14ac:dyDescent="0.5">
      <c r="A5" s="5" t="s">
        <v>189</v>
      </c>
      <c r="F5" s="1" t="s">
        <v>371</v>
      </c>
      <c r="G5" s="29"/>
      <c r="H5" s="83" t="s">
        <v>0</v>
      </c>
      <c r="K5" s="3"/>
    </row>
    <row r="6" spans="1:14" ht="23.25" customHeight="1" x14ac:dyDescent="0.5">
      <c r="A6" s="4"/>
      <c r="G6" s="220" t="s">
        <v>417</v>
      </c>
      <c r="H6" s="221"/>
      <c r="I6" s="222"/>
      <c r="J6" s="223"/>
      <c r="K6" s="223"/>
      <c r="L6" s="223"/>
    </row>
    <row r="7" spans="1:14" ht="23.25" customHeight="1" x14ac:dyDescent="0.5">
      <c r="A7" s="295" t="s">
        <v>1</v>
      </c>
      <c r="B7" s="297" t="s">
        <v>2</v>
      </c>
      <c r="C7" s="295" t="s">
        <v>9</v>
      </c>
      <c r="D7" s="295" t="s">
        <v>10</v>
      </c>
      <c r="E7" s="300" t="s">
        <v>11</v>
      </c>
      <c r="F7" s="103" t="s">
        <v>230</v>
      </c>
      <c r="G7" s="292" t="s">
        <v>14</v>
      </c>
      <c r="H7" s="293"/>
      <c r="I7" s="293"/>
      <c r="J7" s="294"/>
      <c r="K7" s="6" t="s">
        <v>6</v>
      </c>
      <c r="L7" s="6" t="s">
        <v>3</v>
      </c>
    </row>
    <row r="8" spans="1:14" ht="23.25" customHeight="1" x14ac:dyDescent="0.5">
      <c r="A8" s="296"/>
      <c r="B8" s="298"/>
      <c r="C8" s="299"/>
      <c r="D8" s="299"/>
      <c r="E8" s="301"/>
      <c r="F8" s="104" t="s">
        <v>237</v>
      </c>
      <c r="G8" s="30" t="s">
        <v>12</v>
      </c>
      <c r="H8" s="116" t="s">
        <v>244</v>
      </c>
      <c r="I8" s="8" t="s">
        <v>7</v>
      </c>
      <c r="J8" s="33" t="s">
        <v>8</v>
      </c>
      <c r="K8" s="7" t="s">
        <v>13</v>
      </c>
      <c r="L8" s="9" t="s">
        <v>184</v>
      </c>
    </row>
    <row r="9" spans="1:14" ht="23.25" customHeight="1" x14ac:dyDescent="0.5">
      <c r="A9" s="42">
        <v>1</v>
      </c>
      <c r="B9" s="41" t="s">
        <v>250</v>
      </c>
      <c r="C9" s="80" t="s">
        <v>18</v>
      </c>
      <c r="D9" s="87" t="s">
        <v>96</v>
      </c>
      <c r="E9" s="69">
        <v>3900</v>
      </c>
      <c r="F9" s="10"/>
      <c r="G9" s="51">
        <f>SUM(E9*5%)+(F9*5%)</f>
        <v>195</v>
      </c>
      <c r="H9" s="101"/>
      <c r="I9" s="133"/>
      <c r="J9" s="12"/>
      <c r="K9" s="57">
        <f t="shared" ref="K9:K24" si="0">SUM(G9:J9)</f>
        <v>195</v>
      </c>
      <c r="L9" s="47">
        <f t="shared" ref="L9:L24" si="1">SUM(E9+F9-K9)</f>
        <v>3705</v>
      </c>
      <c r="M9" s="24"/>
      <c r="N9" s="23"/>
    </row>
    <row r="10" spans="1:14" ht="23.25" customHeight="1" x14ac:dyDescent="0.5">
      <c r="A10" s="42">
        <v>2</v>
      </c>
      <c r="B10" s="41" t="s">
        <v>97</v>
      </c>
      <c r="C10" s="80" t="s">
        <v>18</v>
      </c>
      <c r="D10" s="87" t="s">
        <v>98</v>
      </c>
      <c r="E10" s="69">
        <v>3900</v>
      </c>
      <c r="F10" s="10"/>
      <c r="G10" s="51">
        <f>SUM(E10*5%)+(F10*5%)</f>
        <v>195</v>
      </c>
      <c r="H10" s="88"/>
      <c r="I10" s="133"/>
      <c r="J10" s="12"/>
      <c r="K10" s="57">
        <f t="shared" si="0"/>
        <v>195</v>
      </c>
      <c r="L10" s="47">
        <f t="shared" si="1"/>
        <v>3705</v>
      </c>
      <c r="M10" s="24"/>
      <c r="N10" s="23"/>
    </row>
    <row r="11" spans="1:14" s="32" customFormat="1" ht="23.25" customHeight="1" x14ac:dyDescent="0.45">
      <c r="A11" s="42">
        <v>3</v>
      </c>
      <c r="B11" s="36" t="s">
        <v>17</v>
      </c>
      <c r="C11" s="79" t="s">
        <v>18</v>
      </c>
      <c r="D11" s="62" t="s">
        <v>19</v>
      </c>
      <c r="E11" s="129">
        <v>3660</v>
      </c>
      <c r="F11" s="37"/>
      <c r="G11" s="75">
        <f>SUM(E11*5%)+(F11*5%)</f>
        <v>183</v>
      </c>
      <c r="H11" s="58"/>
      <c r="I11" s="132"/>
      <c r="J11" s="56"/>
      <c r="K11" s="76">
        <f t="shared" si="0"/>
        <v>183</v>
      </c>
      <c r="L11" s="77">
        <f t="shared" si="1"/>
        <v>3477</v>
      </c>
      <c r="M11" s="39"/>
      <c r="N11" s="40"/>
    </row>
    <row r="12" spans="1:14" s="32" customFormat="1" ht="23.25" customHeight="1" x14ac:dyDescent="0.45">
      <c r="A12" s="42">
        <v>4</v>
      </c>
      <c r="B12" s="36" t="s">
        <v>251</v>
      </c>
      <c r="C12" s="84" t="s">
        <v>323</v>
      </c>
      <c r="D12" s="62" t="s">
        <v>27</v>
      </c>
      <c r="E12" s="67">
        <v>3540</v>
      </c>
      <c r="F12" s="37"/>
      <c r="G12" s="75">
        <f t="shared" ref="G12:G23" si="2">SUM(E12*5%)+(F12*5%)</f>
        <v>177</v>
      </c>
      <c r="H12" s="58"/>
      <c r="I12" s="134"/>
      <c r="J12" s="56"/>
      <c r="K12" s="38">
        <f t="shared" si="0"/>
        <v>177</v>
      </c>
      <c r="L12" s="47">
        <f t="shared" si="1"/>
        <v>3363</v>
      </c>
      <c r="M12" s="39"/>
      <c r="N12" s="40"/>
    </row>
    <row r="13" spans="1:14" ht="23.25" customHeight="1" x14ac:dyDescent="0.5">
      <c r="A13" s="42">
        <v>5</v>
      </c>
      <c r="B13" s="49" t="s">
        <v>345</v>
      </c>
      <c r="C13" s="81" t="s">
        <v>346</v>
      </c>
      <c r="D13" s="82" t="s">
        <v>347</v>
      </c>
      <c r="E13" s="69">
        <v>1440</v>
      </c>
      <c r="F13" s="10"/>
      <c r="G13" s="75"/>
      <c r="H13" s="16"/>
      <c r="I13" s="133"/>
      <c r="J13" s="17"/>
      <c r="K13" s="57">
        <f t="shared" si="0"/>
        <v>0</v>
      </c>
      <c r="L13" s="47">
        <f t="shared" si="1"/>
        <v>1440</v>
      </c>
      <c r="M13" s="39"/>
      <c r="N13" s="23"/>
    </row>
    <row r="14" spans="1:14" s="32" customFormat="1" ht="23.25" customHeight="1" x14ac:dyDescent="0.45">
      <c r="A14" s="42">
        <v>6</v>
      </c>
      <c r="B14" s="41" t="s">
        <v>363</v>
      </c>
      <c r="C14" s="80" t="s">
        <v>203</v>
      </c>
      <c r="D14" s="63" t="s">
        <v>205</v>
      </c>
      <c r="E14" s="69">
        <v>3360</v>
      </c>
      <c r="F14" s="37"/>
      <c r="G14" s="75">
        <f t="shared" si="2"/>
        <v>168</v>
      </c>
      <c r="H14" s="207"/>
      <c r="I14" s="133"/>
      <c r="J14" s="52"/>
      <c r="K14" s="57">
        <f t="shared" si="0"/>
        <v>168</v>
      </c>
      <c r="L14" s="47">
        <f t="shared" si="1"/>
        <v>3192</v>
      </c>
      <c r="M14" s="39"/>
      <c r="N14" s="40"/>
    </row>
    <row r="15" spans="1:14" s="32" customFormat="1" ht="23.25" customHeight="1" x14ac:dyDescent="0.45">
      <c r="A15" s="42">
        <v>7</v>
      </c>
      <c r="B15" s="41" t="s">
        <v>140</v>
      </c>
      <c r="C15" s="80" t="s">
        <v>141</v>
      </c>
      <c r="D15" s="63" t="s">
        <v>142</v>
      </c>
      <c r="E15" s="69">
        <v>3840</v>
      </c>
      <c r="F15" s="37"/>
      <c r="G15" s="75">
        <f t="shared" si="2"/>
        <v>192</v>
      </c>
      <c r="H15" s="59"/>
      <c r="I15" s="133"/>
      <c r="J15" s="46"/>
      <c r="K15" s="57">
        <f t="shared" si="0"/>
        <v>192</v>
      </c>
      <c r="L15" s="47">
        <f t="shared" si="1"/>
        <v>3648</v>
      </c>
      <c r="M15" s="39"/>
      <c r="N15" s="40"/>
    </row>
    <row r="16" spans="1:14" s="32" customFormat="1" ht="23.25" customHeight="1" x14ac:dyDescent="0.45">
      <c r="A16" s="42">
        <v>8</v>
      </c>
      <c r="B16" s="41" t="s">
        <v>204</v>
      </c>
      <c r="C16" s="80" t="s">
        <v>141</v>
      </c>
      <c r="D16" s="63" t="s">
        <v>206</v>
      </c>
      <c r="E16" s="69">
        <v>722.58</v>
      </c>
      <c r="F16" s="152"/>
      <c r="G16" s="75"/>
      <c r="H16" s="59"/>
      <c r="I16" s="133"/>
      <c r="J16" s="46"/>
      <c r="K16" s="57">
        <f t="shared" si="0"/>
        <v>0</v>
      </c>
      <c r="L16" s="47">
        <f t="shared" si="1"/>
        <v>722.58</v>
      </c>
      <c r="M16" s="105"/>
      <c r="N16" s="40"/>
    </row>
    <row r="17" spans="1:15" s="32" customFormat="1" ht="23.25" customHeight="1" x14ac:dyDescent="0.45">
      <c r="A17" s="42">
        <v>9</v>
      </c>
      <c r="B17" s="41" t="s">
        <v>143</v>
      </c>
      <c r="C17" s="80" t="s">
        <v>144</v>
      </c>
      <c r="D17" s="63" t="s">
        <v>145</v>
      </c>
      <c r="E17" s="69">
        <v>3900</v>
      </c>
      <c r="F17" s="37"/>
      <c r="G17" s="75">
        <f t="shared" si="2"/>
        <v>195</v>
      </c>
      <c r="H17" s="59"/>
      <c r="I17" s="133"/>
      <c r="J17" s="46"/>
      <c r="K17" s="57">
        <f t="shared" si="0"/>
        <v>195</v>
      </c>
      <c r="L17" s="47">
        <f t="shared" si="1"/>
        <v>3705</v>
      </c>
      <c r="M17" s="39"/>
      <c r="N17" s="40"/>
    </row>
    <row r="18" spans="1:15" s="32" customFormat="1" ht="23.25" customHeight="1" x14ac:dyDescent="0.45">
      <c r="A18" s="42">
        <v>10</v>
      </c>
      <c r="B18" s="41" t="s">
        <v>149</v>
      </c>
      <c r="C18" s="80" t="s">
        <v>150</v>
      </c>
      <c r="D18" s="63" t="s">
        <v>151</v>
      </c>
      <c r="E18" s="69">
        <v>3900</v>
      </c>
      <c r="F18" s="37"/>
      <c r="G18" s="75">
        <f t="shared" si="2"/>
        <v>195</v>
      </c>
      <c r="H18" s="210"/>
      <c r="I18" s="133"/>
      <c r="J18" s="46"/>
      <c r="K18" s="57">
        <f t="shared" si="0"/>
        <v>195</v>
      </c>
      <c r="L18" s="47">
        <f t="shared" si="1"/>
        <v>3705</v>
      </c>
      <c r="M18" s="39"/>
      <c r="N18" s="40"/>
    </row>
    <row r="19" spans="1:15" s="32" customFormat="1" ht="23.25" customHeight="1" x14ac:dyDescent="0.45">
      <c r="A19" s="42">
        <v>11</v>
      </c>
      <c r="B19" s="41" t="s">
        <v>154</v>
      </c>
      <c r="C19" s="80" t="s">
        <v>337</v>
      </c>
      <c r="D19" s="63" t="s">
        <v>156</v>
      </c>
      <c r="E19" s="69">
        <v>3900</v>
      </c>
      <c r="F19" s="37"/>
      <c r="G19" s="75">
        <f t="shared" si="2"/>
        <v>195</v>
      </c>
      <c r="H19" s="100"/>
      <c r="I19" s="133"/>
      <c r="J19" s="52"/>
      <c r="K19" s="57">
        <f t="shared" si="0"/>
        <v>195</v>
      </c>
      <c r="L19" s="47">
        <f t="shared" si="1"/>
        <v>3705</v>
      </c>
      <c r="M19" s="39"/>
      <c r="N19" s="40"/>
    </row>
    <row r="20" spans="1:15" ht="23.25" customHeight="1" x14ac:dyDescent="0.5">
      <c r="A20" s="42">
        <v>12</v>
      </c>
      <c r="B20" s="41" t="s">
        <v>167</v>
      </c>
      <c r="C20" s="80" t="s">
        <v>168</v>
      </c>
      <c r="D20" s="87" t="s">
        <v>169</v>
      </c>
      <c r="E20" s="69">
        <v>3660</v>
      </c>
      <c r="F20" s="10"/>
      <c r="G20" s="75">
        <f t="shared" si="2"/>
        <v>183</v>
      </c>
      <c r="H20" s="11"/>
      <c r="I20" s="133"/>
      <c r="J20" s="52"/>
      <c r="K20" s="57">
        <f t="shared" si="0"/>
        <v>183</v>
      </c>
      <c r="L20" s="47">
        <f t="shared" si="1"/>
        <v>3477</v>
      </c>
      <c r="M20" s="24"/>
      <c r="N20" s="23"/>
    </row>
    <row r="21" spans="1:15" ht="23.25" customHeight="1" x14ac:dyDescent="0.5">
      <c r="A21" s="42">
        <v>13</v>
      </c>
      <c r="B21" s="49" t="s">
        <v>170</v>
      </c>
      <c r="C21" s="81" t="s">
        <v>360</v>
      </c>
      <c r="D21" s="82" t="s">
        <v>171</v>
      </c>
      <c r="E21" s="69">
        <v>3660</v>
      </c>
      <c r="F21" s="10"/>
      <c r="G21" s="75">
        <f t="shared" si="2"/>
        <v>183</v>
      </c>
      <c r="H21" s="16"/>
      <c r="I21" s="133"/>
      <c r="J21" s="17"/>
      <c r="K21" s="57">
        <f t="shared" si="0"/>
        <v>183</v>
      </c>
      <c r="L21" s="47">
        <f t="shared" si="1"/>
        <v>3477</v>
      </c>
      <c r="M21" s="24"/>
      <c r="N21" s="23"/>
    </row>
    <row r="22" spans="1:15" ht="23.25" customHeight="1" x14ac:dyDescent="0.5">
      <c r="A22" s="42">
        <v>14</v>
      </c>
      <c r="B22" s="49" t="s">
        <v>340</v>
      </c>
      <c r="C22" s="81" t="s">
        <v>172</v>
      </c>
      <c r="D22" s="82" t="s">
        <v>349</v>
      </c>
      <c r="E22" s="69">
        <v>2880</v>
      </c>
      <c r="F22" s="10"/>
      <c r="G22" s="75">
        <f t="shared" si="2"/>
        <v>144</v>
      </c>
      <c r="H22" s="16"/>
      <c r="I22" s="133"/>
      <c r="J22" s="18"/>
      <c r="K22" s="57">
        <f t="shared" si="0"/>
        <v>144</v>
      </c>
      <c r="L22" s="47">
        <f t="shared" si="1"/>
        <v>2736</v>
      </c>
      <c r="M22" s="156"/>
      <c r="N22" s="154"/>
      <c r="O22" s="155"/>
    </row>
    <row r="23" spans="1:15" s="155" customFormat="1" ht="23.25" customHeight="1" x14ac:dyDescent="0.5">
      <c r="A23" s="42">
        <v>15</v>
      </c>
      <c r="B23" s="49" t="s">
        <v>246</v>
      </c>
      <c r="C23" s="81" t="s">
        <v>173</v>
      </c>
      <c r="D23" s="82" t="s">
        <v>249</v>
      </c>
      <c r="E23" s="69">
        <v>2880</v>
      </c>
      <c r="F23" s="148"/>
      <c r="G23" s="75">
        <f t="shared" si="2"/>
        <v>144</v>
      </c>
      <c r="H23" s="16"/>
      <c r="I23" s="133"/>
      <c r="J23" s="18"/>
      <c r="K23" s="57">
        <f t="shared" si="0"/>
        <v>144</v>
      </c>
      <c r="L23" s="47">
        <f t="shared" si="1"/>
        <v>2736</v>
      </c>
      <c r="M23" s="156"/>
      <c r="N23" s="154"/>
    </row>
    <row r="24" spans="1:15" ht="23.25" customHeight="1" x14ac:dyDescent="0.5">
      <c r="A24" s="35">
        <v>16</v>
      </c>
      <c r="B24" s="49" t="s">
        <v>174</v>
      </c>
      <c r="C24" s="81" t="s">
        <v>175</v>
      </c>
      <c r="D24" s="82" t="s">
        <v>176</v>
      </c>
      <c r="E24" s="71">
        <v>3660</v>
      </c>
      <c r="F24" s="14"/>
      <c r="G24" s="44">
        <f>SUM(E24*5%)+(F24*5%)</f>
        <v>183</v>
      </c>
      <c r="H24" s="16"/>
      <c r="I24" s="133"/>
      <c r="J24" s="18"/>
      <c r="K24" s="57">
        <f t="shared" si="0"/>
        <v>183</v>
      </c>
      <c r="L24" s="47">
        <f t="shared" si="1"/>
        <v>3477</v>
      </c>
      <c r="M24" s="156"/>
      <c r="N24" s="154"/>
      <c r="O24" s="155"/>
    </row>
    <row r="25" spans="1:15" s="32" customFormat="1" ht="23.25" customHeight="1" thickBot="1" x14ac:dyDescent="0.55000000000000004">
      <c r="A25" s="53"/>
      <c r="B25" s="19" t="s">
        <v>4</v>
      </c>
      <c r="C25" s="54"/>
      <c r="D25" s="55"/>
      <c r="E25" s="72">
        <f>SUM(E9:E24)</f>
        <v>52802.58</v>
      </c>
      <c r="F25" s="72">
        <f t="shared" ref="F25:L25" si="3">SUM(F9:F24)</f>
        <v>0</v>
      </c>
      <c r="G25" s="72">
        <f t="shared" si="3"/>
        <v>2532</v>
      </c>
      <c r="H25" s="72">
        <f t="shared" si="3"/>
        <v>0</v>
      </c>
      <c r="I25" s="72">
        <f t="shared" si="3"/>
        <v>0</v>
      </c>
      <c r="J25" s="72">
        <f t="shared" si="3"/>
        <v>0</v>
      </c>
      <c r="K25" s="72">
        <f t="shared" si="3"/>
        <v>2532</v>
      </c>
      <c r="L25" s="72">
        <f t="shared" si="3"/>
        <v>50270.58</v>
      </c>
      <c r="M25" s="78"/>
      <c r="N25" s="40"/>
    </row>
    <row r="26" spans="1:15" s="13" customFormat="1" ht="23.25" customHeight="1" thickTop="1" x14ac:dyDescent="0.5">
      <c r="A26" s="302">
        <v>2</v>
      </c>
      <c r="B26" s="302"/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15"/>
      <c r="N26" s="26"/>
    </row>
    <row r="27" spans="1:15" ht="23.25" customHeight="1" x14ac:dyDescent="0.5">
      <c r="A27" s="295" t="s">
        <v>1</v>
      </c>
      <c r="B27" s="297" t="s">
        <v>2</v>
      </c>
      <c r="C27" s="295" t="s">
        <v>9</v>
      </c>
      <c r="D27" s="295" t="s">
        <v>10</v>
      </c>
      <c r="E27" s="300" t="s">
        <v>11</v>
      </c>
      <c r="F27" s="93" t="s">
        <v>230</v>
      </c>
      <c r="G27" s="292" t="s">
        <v>14</v>
      </c>
      <c r="H27" s="293"/>
      <c r="I27" s="293"/>
      <c r="J27" s="294"/>
      <c r="K27" s="6" t="s">
        <v>6</v>
      </c>
      <c r="L27" s="6" t="s">
        <v>3</v>
      </c>
    </row>
    <row r="28" spans="1:15" ht="23.25" customHeight="1" x14ac:dyDescent="0.5">
      <c r="A28" s="296"/>
      <c r="B28" s="298"/>
      <c r="C28" s="299"/>
      <c r="D28" s="299"/>
      <c r="E28" s="301"/>
      <c r="F28" s="61"/>
      <c r="G28" s="30" t="s">
        <v>12</v>
      </c>
      <c r="H28" s="116" t="s">
        <v>244</v>
      </c>
      <c r="I28" s="8" t="s">
        <v>7</v>
      </c>
      <c r="J28" s="33" t="s">
        <v>8</v>
      </c>
      <c r="K28" s="7" t="s">
        <v>13</v>
      </c>
      <c r="L28" s="9" t="s">
        <v>184</v>
      </c>
    </row>
    <row r="29" spans="1:15" s="32" customFormat="1" ht="23.25" customHeight="1" x14ac:dyDescent="0.45">
      <c r="A29" s="42">
        <v>17</v>
      </c>
      <c r="B29" s="41" t="s">
        <v>106</v>
      </c>
      <c r="C29" s="80" t="s">
        <v>105</v>
      </c>
      <c r="D29" s="63" t="s">
        <v>107</v>
      </c>
      <c r="E29" s="69">
        <v>3762</v>
      </c>
      <c r="F29" s="43"/>
      <c r="G29" s="51">
        <f>SUM(E29*5%)+(F29*5%)-0.1</f>
        <v>188.00000000000003</v>
      </c>
      <c r="H29" s="59"/>
      <c r="I29" s="133"/>
      <c r="J29" s="46"/>
      <c r="K29" s="57">
        <f t="shared" ref="K29:K48" si="4">SUM(G29:J29)</f>
        <v>188.00000000000003</v>
      </c>
      <c r="L29" s="47">
        <f t="shared" ref="L29:L48" si="5">SUM(E29+F29-K29)</f>
        <v>3574</v>
      </c>
      <c r="M29" s="34"/>
      <c r="N29" s="40"/>
    </row>
    <row r="30" spans="1:15" s="32" customFormat="1" ht="23.25" customHeight="1" x14ac:dyDescent="0.45">
      <c r="A30" s="42">
        <v>18</v>
      </c>
      <c r="B30" s="49" t="s">
        <v>266</v>
      </c>
      <c r="C30" s="81" t="s">
        <v>267</v>
      </c>
      <c r="D30" s="64" t="s">
        <v>268</v>
      </c>
      <c r="E30" s="70">
        <v>3060</v>
      </c>
      <c r="F30" s="37"/>
      <c r="G30" s="75">
        <f>SUM(E30*5%)+F30*5%</f>
        <v>153</v>
      </c>
      <c r="H30" s="59"/>
      <c r="I30" s="137"/>
      <c r="J30" s="46"/>
      <c r="K30" s="77">
        <f t="shared" si="4"/>
        <v>153</v>
      </c>
      <c r="L30" s="77">
        <f t="shared" si="5"/>
        <v>2907</v>
      </c>
      <c r="M30" s="39"/>
      <c r="N30" s="40"/>
    </row>
    <row r="31" spans="1:15" ht="23.25" customHeight="1" x14ac:dyDescent="0.5">
      <c r="A31" s="35">
        <v>19</v>
      </c>
      <c r="B31" s="41" t="s">
        <v>351</v>
      </c>
      <c r="C31" s="80" t="s">
        <v>352</v>
      </c>
      <c r="D31" s="63" t="s">
        <v>353</v>
      </c>
      <c r="E31" s="70">
        <v>2880</v>
      </c>
      <c r="F31" s="10"/>
      <c r="G31" s="75">
        <f t="shared" ref="G31:G48" si="6">SUM(E31*5%)+F31*5%</f>
        <v>144</v>
      </c>
      <c r="H31" s="11"/>
      <c r="I31" s="141"/>
      <c r="J31" s="12"/>
      <c r="K31" s="57">
        <f t="shared" si="4"/>
        <v>144</v>
      </c>
      <c r="L31" s="47">
        <f t="shared" si="5"/>
        <v>2736</v>
      </c>
      <c r="M31" s="157"/>
      <c r="N31" s="23"/>
    </row>
    <row r="32" spans="1:15" s="32" customFormat="1" ht="23.25" customHeight="1" x14ac:dyDescent="0.45">
      <c r="A32" s="42">
        <v>20</v>
      </c>
      <c r="B32" s="49" t="s">
        <v>269</v>
      </c>
      <c r="C32" s="81" t="s">
        <v>270</v>
      </c>
      <c r="D32" s="64" t="s">
        <v>271</v>
      </c>
      <c r="E32" s="70">
        <v>3060</v>
      </c>
      <c r="F32" s="37"/>
      <c r="G32" s="75">
        <f t="shared" si="6"/>
        <v>153</v>
      </c>
      <c r="H32" s="59"/>
      <c r="I32" s="133"/>
      <c r="J32" s="46"/>
      <c r="K32" s="77">
        <f t="shared" si="4"/>
        <v>153</v>
      </c>
      <c r="L32" s="77">
        <f t="shared" si="5"/>
        <v>2907</v>
      </c>
      <c r="M32" s="39"/>
      <c r="N32" s="40"/>
    </row>
    <row r="33" spans="1:14" s="32" customFormat="1" ht="23.25" customHeight="1" x14ac:dyDescent="0.45">
      <c r="A33" s="35">
        <v>21</v>
      </c>
      <c r="B33" s="41" t="s">
        <v>282</v>
      </c>
      <c r="C33" s="85" t="s">
        <v>283</v>
      </c>
      <c r="D33" s="63" t="s">
        <v>284</v>
      </c>
      <c r="E33" s="70">
        <v>510</v>
      </c>
      <c r="F33" s="183"/>
      <c r="G33" s="75"/>
      <c r="H33" s="59"/>
      <c r="I33" s="137"/>
      <c r="J33" s="46"/>
      <c r="K33" s="77">
        <f t="shared" si="4"/>
        <v>0</v>
      </c>
      <c r="L33" s="77">
        <f>SUM(E33+F33-K33)</f>
        <v>510</v>
      </c>
      <c r="M33" s="39"/>
      <c r="N33" s="40"/>
    </row>
    <row r="34" spans="1:14" s="32" customFormat="1" ht="23.25" customHeight="1" x14ac:dyDescent="0.45">
      <c r="A34" s="42">
        <v>22</v>
      </c>
      <c r="B34" s="41" t="s">
        <v>307</v>
      </c>
      <c r="C34" s="80" t="s">
        <v>306</v>
      </c>
      <c r="D34" s="63" t="s">
        <v>309</v>
      </c>
      <c r="E34" s="69">
        <v>3060</v>
      </c>
      <c r="F34" s="37"/>
      <c r="G34" s="75">
        <f t="shared" si="6"/>
        <v>153</v>
      </c>
      <c r="H34" s="59"/>
      <c r="I34" s="138"/>
      <c r="J34" s="46"/>
      <c r="K34" s="57">
        <f t="shared" si="4"/>
        <v>153</v>
      </c>
      <c r="L34" s="47">
        <f t="shared" si="5"/>
        <v>2907</v>
      </c>
      <c r="M34" s="39"/>
      <c r="N34" s="40"/>
    </row>
    <row r="35" spans="1:14" ht="23.25" customHeight="1" x14ac:dyDescent="0.5">
      <c r="A35" s="35">
        <v>23</v>
      </c>
      <c r="B35" s="49" t="s">
        <v>100</v>
      </c>
      <c r="C35" s="81" t="s">
        <v>99</v>
      </c>
      <c r="D35" s="82" t="s">
        <v>101</v>
      </c>
      <c r="E35" s="69">
        <v>3840</v>
      </c>
      <c r="F35" s="10"/>
      <c r="G35" s="75">
        <f t="shared" si="6"/>
        <v>192</v>
      </c>
      <c r="H35" s="128"/>
      <c r="I35" s="133"/>
      <c r="J35" s="18"/>
      <c r="K35" s="57">
        <f t="shared" si="4"/>
        <v>192</v>
      </c>
      <c r="L35" s="47">
        <f t="shared" si="5"/>
        <v>3648</v>
      </c>
      <c r="M35" s="13"/>
      <c r="N35" s="23"/>
    </row>
    <row r="36" spans="1:14" ht="23.25" customHeight="1" x14ac:dyDescent="0.5">
      <c r="A36" s="42">
        <v>24</v>
      </c>
      <c r="B36" s="49" t="s">
        <v>193</v>
      </c>
      <c r="C36" s="81" t="s">
        <v>99</v>
      </c>
      <c r="D36" s="64" t="s">
        <v>200</v>
      </c>
      <c r="E36" s="70">
        <v>3360</v>
      </c>
      <c r="F36" s="10"/>
      <c r="G36" s="75">
        <f t="shared" si="6"/>
        <v>168</v>
      </c>
      <c r="H36" s="128"/>
      <c r="I36" s="133"/>
      <c r="J36" s="17"/>
      <c r="K36" s="57">
        <f t="shared" si="4"/>
        <v>168</v>
      </c>
      <c r="L36" s="47">
        <f t="shared" si="5"/>
        <v>3192</v>
      </c>
      <c r="M36" s="24"/>
      <c r="N36" s="23"/>
    </row>
    <row r="37" spans="1:14" ht="23.25" customHeight="1" x14ac:dyDescent="0.5">
      <c r="A37" s="35">
        <v>25</v>
      </c>
      <c r="B37" s="49" t="s">
        <v>102</v>
      </c>
      <c r="C37" s="81" t="s">
        <v>34</v>
      </c>
      <c r="D37" s="82" t="s">
        <v>103</v>
      </c>
      <c r="E37" s="69">
        <v>3900</v>
      </c>
      <c r="F37" s="10"/>
      <c r="G37" s="75">
        <f t="shared" si="6"/>
        <v>195</v>
      </c>
      <c r="H37" s="211"/>
      <c r="I37" s="133"/>
      <c r="J37" s="18"/>
      <c r="K37" s="57">
        <f t="shared" si="4"/>
        <v>195</v>
      </c>
      <c r="L37" s="47">
        <f t="shared" si="5"/>
        <v>3705</v>
      </c>
      <c r="M37" s="13"/>
      <c r="N37" s="23"/>
    </row>
    <row r="38" spans="1:14" s="32" customFormat="1" ht="23.25" customHeight="1" x14ac:dyDescent="0.45">
      <c r="A38" s="42">
        <v>26</v>
      </c>
      <c r="B38" s="41" t="s">
        <v>33</v>
      </c>
      <c r="C38" s="85" t="s">
        <v>34</v>
      </c>
      <c r="D38" s="63" t="s">
        <v>35</v>
      </c>
      <c r="E38" s="67">
        <v>3660</v>
      </c>
      <c r="F38" s="37"/>
      <c r="G38" s="75">
        <f t="shared" si="6"/>
        <v>183</v>
      </c>
      <c r="H38" s="59"/>
      <c r="I38" s="135"/>
      <c r="J38" s="46"/>
      <c r="K38" s="38">
        <f t="shared" si="4"/>
        <v>183</v>
      </c>
      <c r="L38" s="47">
        <f t="shared" si="5"/>
        <v>3477</v>
      </c>
      <c r="M38" s="39"/>
      <c r="N38" s="40"/>
    </row>
    <row r="39" spans="1:14" s="32" customFormat="1" ht="23.25" customHeight="1" x14ac:dyDescent="0.45">
      <c r="A39" s="35">
        <v>27</v>
      </c>
      <c r="B39" s="49" t="s">
        <v>232</v>
      </c>
      <c r="C39" s="81" t="s">
        <v>37</v>
      </c>
      <c r="D39" s="64" t="s">
        <v>104</v>
      </c>
      <c r="E39" s="70">
        <v>3900</v>
      </c>
      <c r="F39" s="50"/>
      <c r="G39" s="75">
        <f t="shared" si="6"/>
        <v>195</v>
      </c>
      <c r="H39" s="73"/>
      <c r="I39" s="133"/>
      <c r="J39" s="52"/>
      <c r="K39" s="57">
        <f t="shared" si="4"/>
        <v>195</v>
      </c>
      <c r="L39" s="47">
        <f t="shared" si="5"/>
        <v>3705</v>
      </c>
      <c r="M39" s="34"/>
      <c r="N39" s="40"/>
    </row>
    <row r="40" spans="1:14" s="32" customFormat="1" ht="23.25" customHeight="1" x14ac:dyDescent="0.45">
      <c r="A40" s="42">
        <v>28</v>
      </c>
      <c r="B40" s="41" t="s">
        <v>319</v>
      </c>
      <c r="C40" s="117" t="s">
        <v>37</v>
      </c>
      <c r="D40" s="63" t="s">
        <v>332</v>
      </c>
      <c r="E40" s="69">
        <v>2880</v>
      </c>
      <c r="F40" s="43"/>
      <c r="G40" s="75">
        <f t="shared" si="6"/>
        <v>144</v>
      </c>
      <c r="H40" s="59"/>
      <c r="I40" s="133"/>
      <c r="J40" s="46"/>
      <c r="K40" s="57">
        <f t="shared" si="4"/>
        <v>144</v>
      </c>
      <c r="L40" s="47">
        <f t="shared" si="5"/>
        <v>2736</v>
      </c>
      <c r="M40" s="39"/>
      <c r="N40" s="40"/>
    </row>
    <row r="41" spans="1:14" s="32" customFormat="1" ht="23.25" customHeight="1" x14ac:dyDescent="0.45">
      <c r="A41" s="35">
        <v>29</v>
      </c>
      <c r="B41" s="41" t="s">
        <v>36</v>
      </c>
      <c r="C41" s="85" t="s">
        <v>37</v>
      </c>
      <c r="D41" s="63" t="s">
        <v>38</v>
      </c>
      <c r="E41" s="67">
        <v>3660</v>
      </c>
      <c r="F41" s="37"/>
      <c r="G41" s="75">
        <f t="shared" si="6"/>
        <v>183</v>
      </c>
      <c r="H41" s="94"/>
      <c r="I41" s="194"/>
      <c r="J41" s="47"/>
      <c r="K41" s="38">
        <f t="shared" si="4"/>
        <v>183</v>
      </c>
      <c r="L41" s="47">
        <f t="shared" si="5"/>
        <v>3477</v>
      </c>
      <c r="M41" s="39"/>
      <c r="N41" s="40"/>
    </row>
    <row r="42" spans="1:14" s="32" customFormat="1" ht="23.25" customHeight="1" x14ac:dyDescent="0.45">
      <c r="A42" s="42">
        <v>30</v>
      </c>
      <c r="B42" s="36" t="s">
        <v>108</v>
      </c>
      <c r="C42" s="79" t="s">
        <v>46</v>
      </c>
      <c r="D42" s="62" t="s">
        <v>109</v>
      </c>
      <c r="E42" s="69">
        <v>3900</v>
      </c>
      <c r="F42" s="37"/>
      <c r="G42" s="75">
        <f t="shared" si="6"/>
        <v>195</v>
      </c>
      <c r="H42" s="58"/>
      <c r="I42" s="133"/>
      <c r="J42" s="56"/>
      <c r="K42" s="57">
        <f t="shared" si="4"/>
        <v>195</v>
      </c>
      <c r="L42" s="47">
        <f t="shared" si="5"/>
        <v>3705</v>
      </c>
      <c r="M42" s="39"/>
      <c r="N42" s="40"/>
    </row>
    <row r="43" spans="1:14" s="32" customFormat="1" ht="23.25" customHeight="1" x14ac:dyDescent="0.45">
      <c r="A43" s="35">
        <v>31</v>
      </c>
      <c r="B43" s="49" t="s">
        <v>336</v>
      </c>
      <c r="C43" s="86" t="s">
        <v>46</v>
      </c>
      <c r="D43" s="64" t="s">
        <v>47</v>
      </c>
      <c r="E43" s="67">
        <v>3660</v>
      </c>
      <c r="F43" s="37"/>
      <c r="G43" s="75">
        <f t="shared" si="6"/>
        <v>183</v>
      </c>
      <c r="H43" s="73"/>
      <c r="I43" s="136"/>
      <c r="J43" s="52"/>
      <c r="K43" s="38">
        <f t="shared" si="4"/>
        <v>183</v>
      </c>
      <c r="L43" s="47">
        <f t="shared" si="5"/>
        <v>3477</v>
      </c>
      <c r="M43" s="34"/>
      <c r="N43" s="40"/>
    </row>
    <row r="44" spans="1:14" s="32" customFormat="1" ht="23.25" customHeight="1" x14ac:dyDescent="0.45">
      <c r="A44" s="42">
        <v>32</v>
      </c>
      <c r="B44" s="49" t="s">
        <v>48</v>
      </c>
      <c r="C44" s="86" t="s">
        <v>46</v>
      </c>
      <c r="D44" s="64" t="s">
        <v>49</v>
      </c>
      <c r="E44" s="67">
        <v>3780</v>
      </c>
      <c r="F44" s="37"/>
      <c r="G44" s="75">
        <f t="shared" si="6"/>
        <v>189</v>
      </c>
      <c r="H44" s="102"/>
      <c r="I44" s="133"/>
      <c r="J44" s="52"/>
      <c r="K44" s="38">
        <f t="shared" si="4"/>
        <v>189</v>
      </c>
      <c r="L44" s="47">
        <f t="shared" si="5"/>
        <v>3591</v>
      </c>
      <c r="M44" s="34"/>
      <c r="N44" s="40"/>
    </row>
    <row r="45" spans="1:14" s="32" customFormat="1" ht="23.25" customHeight="1" x14ac:dyDescent="0.45">
      <c r="A45" s="35">
        <v>33</v>
      </c>
      <c r="B45" s="41" t="s">
        <v>110</v>
      </c>
      <c r="C45" s="80" t="s">
        <v>57</v>
      </c>
      <c r="D45" s="63" t="s">
        <v>111</v>
      </c>
      <c r="E45" s="69">
        <v>3900</v>
      </c>
      <c r="F45" s="37"/>
      <c r="G45" s="75">
        <f t="shared" si="6"/>
        <v>195</v>
      </c>
      <c r="H45" s="100"/>
      <c r="I45" s="133"/>
      <c r="J45" s="46"/>
      <c r="K45" s="57">
        <f t="shared" si="4"/>
        <v>195</v>
      </c>
      <c r="L45" s="47">
        <f t="shared" si="5"/>
        <v>3705</v>
      </c>
      <c r="M45" s="39"/>
      <c r="N45" s="40"/>
    </row>
    <row r="46" spans="1:14" s="32" customFormat="1" ht="23.25" customHeight="1" x14ac:dyDescent="0.45">
      <c r="A46" s="42">
        <v>34</v>
      </c>
      <c r="B46" s="41" t="s">
        <v>112</v>
      </c>
      <c r="C46" s="80" t="s">
        <v>57</v>
      </c>
      <c r="D46" s="63" t="s">
        <v>113</v>
      </c>
      <c r="E46" s="69">
        <v>3900</v>
      </c>
      <c r="F46" s="37"/>
      <c r="G46" s="75">
        <f t="shared" si="6"/>
        <v>195</v>
      </c>
      <c r="H46" s="100"/>
      <c r="I46" s="133"/>
      <c r="J46" s="46"/>
      <c r="K46" s="57">
        <f t="shared" si="4"/>
        <v>195</v>
      </c>
      <c r="L46" s="47">
        <f t="shared" si="5"/>
        <v>3705</v>
      </c>
      <c r="M46" s="39"/>
      <c r="N46" s="40"/>
    </row>
    <row r="47" spans="1:14" s="32" customFormat="1" ht="23.25" customHeight="1" x14ac:dyDescent="0.45">
      <c r="A47" s="35">
        <v>35</v>
      </c>
      <c r="B47" s="41" t="s">
        <v>114</v>
      </c>
      <c r="C47" s="80" t="s">
        <v>57</v>
      </c>
      <c r="D47" s="63" t="s">
        <v>234</v>
      </c>
      <c r="E47" s="68">
        <v>3960</v>
      </c>
      <c r="F47" s="37"/>
      <c r="G47" s="75">
        <f t="shared" si="6"/>
        <v>198</v>
      </c>
      <c r="H47" s="100"/>
      <c r="I47" s="133"/>
      <c r="J47" s="52"/>
      <c r="K47" s="57">
        <f t="shared" si="4"/>
        <v>198</v>
      </c>
      <c r="L47" s="47">
        <f t="shared" si="5"/>
        <v>3762</v>
      </c>
      <c r="M47" s="39"/>
      <c r="N47" s="40"/>
    </row>
    <row r="48" spans="1:14" s="32" customFormat="1" ht="23.25" customHeight="1" x14ac:dyDescent="0.45">
      <c r="A48" s="42">
        <v>36</v>
      </c>
      <c r="B48" s="41" t="s">
        <v>56</v>
      </c>
      <c r="C48" s="80" t="s">
        <v>57</v>
      </c>
      <c r="D48" s="63" t="s">
        <v>58</v>
      </c>
      <c r="E48" s="69">
        <v>3660</v>
      </c>
      <c r="F48" s="43"/>
      <c r="G48" s="75">
        <f t="shared" si="6"/>
        <v>183</v>
      </c>
      <c r="H48" s="94"/>
      <c r="I48" s="137"/>
      <c r="J48" s="46"/>
      <c r="K48" s="57">
        <f t="shared" si="4"/>
        <v>183</v>
      </c>
      <c r="L48" s="47">
        <f t="shared" si="5"/>
        <v>3477</v>
      </c>
      <c r="M48" s="34"/>
      <c r="N48" s="40"/>
    </row>
    <row r="49" spans="1:14" s="32" customFormat="1" ht="23.25" customHeight="1" x14ac:dyDescent="0.45">
      <c r="A49" s="35"/>
      <c r="B49" s="41"/>
      <c r="C49" s="80"/>
      <c r="D49" s="63"/>
      <c r="E49" s="74"/>
      <c r="F49" s="37"/>
      <c r="G49" s="75"/>
      <c r="H49" s="73"/>
      <c r="I49" s="133"/>
      <c r="J49" s="46"/>
      <c r="K49" s="76"/>
      <c r="L49" s="77"/>
      <c r="M49" s="34"/>
      <c r="N49" s="40"/>
    </row>
    <row r="50" spans="1:14" ht="23.25" customHeight="1" thickBot="1" x14ac:dyDescent="0.55000000000000004">
      <c r="A50" s="19"/>
      <c r="B50" s="19" t="s">
        <v>4</v>
      </c>
      <c r="C50" s="20"/>
      <c r="D50" s="206"/>
      <c r="E50" s="31">
        <f>SUM(E25,E29:E49)</f>
        <v>121094.58</v>
      </c>
      <c r="F50" s="31">
        <f t="shared" ref="F50:K50" si="7">SUM(F25,F29:F49)</f>
        <v>0</v>
      </c>
      <c r="G50" s="31">
        <f t="shared" si="7"/>
        <v>5921</v>
      </c>
      <c r="H50" s="31">
        <f t="shared" si="7"/>
        <v>0</v>
      </c>
      <c r="I50" s="31">
        <f t="shared" si="7"/>
        <v>0</v>
      </c>
      <c r="J50" s="111">
        <f t="shared" si="7"/>
        <v>0</v>
      </c>
      <c r="K50" s="31">
        <f t="shared" si="7"/>
        <v>5921</v>
      </c>
      <c r="L50" s="31">
        <f>SUM(L25,L29:L49)</f>
        <v>115173.58</v>
      </c>
      <c r="M50" s="25"/>
      <c r="N50" s="23"/>
    </row>
    <row r="51" spans="1:14" s="13" customFormat="1" ht="23.25" customHeight="1" thickTop="1" x14ac:dyDescent="0.5">
      <c r="A51" s="302">
        <v>3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15"/>
      <c r="N51" s="26"/>
    </row>
    <row r="52" spans="1:14" ht="23.25" customHeight="1" x14ac:dyDescent="0.5">
      <c r="A52" s="295" t="s">
        <v>1</v>
      </c>
      <c r="B52" s="297" t="s">
        <v>2</v>
      </c>
      <c r="C52" s="295" t="s">
        <v>9</v>
      </c>
      <c r="D52" s="295" t="s">
        <v>10</v>
      </c>
      <c r="E52" s="300" t="s">
        <v>11</v>
      </c>
      <c r="F52" s="93" t="s">
        <v>230</v>
      </c>
      <c r="G52" s="292" t="s">
        <v>14</v>
      </c>
      <c r="H52" s="293"/>
      <c r="I52" s="293"/>
      <c r="J52" s="294"/>
      <c r="K52" s="6" t="s">
        <v>6</v>
      </c>
      <c r="L52" s="6" t="s">
        <v>3</v>
      </c>
    </row>
    <row r="53" spans="1:14" ht="23.25" customHeight="1" x14ac:dyDescent="0.5">
      <c r="A53" s="296"/>
      <c r="B53" s="298"/>
      <c r="C53" s="299"/>
      <c r="D53" s="299"/>
      <c r="E53" s="301"/>
      <c r="F53" s="61"/>
      <c r="G53" s="30" t="s">
        <v>12</v>
      </c>
      <c r="H53" s="116" t="s">
        <v>244</v>
      </c>
      <c r="I53" s="8" t="s">
        <v>7</v>
      </c>
      <c r="J53" s="33" t="s">
        <v>8</v>
      </c>
      <c r="K53" s="7" t="s">
        <v>13</v>
      </c>
      <c r="L53" s="9" t="s">
        <v>184</v>
      </c>
    </row>
    <row r="54" spans="1:14" s="32" customFormat="1" ht="23.25" customHeight="1" x14ac:dyDescent="0.45">
      <c r="A54" s="35">
        <v>37</v>
      </c>
      <c r="B54" s="41" t="s">
        <v>116</v>
      </c>
      <c r="C54" s="80" t="s">
        <v>51</v>
      </c>
      <c r="D54" s="63" t="s">
        <v>115</v>
      </c>
      <c r="E54" s="68">
        <v>650</v>
      </c>
      <c r="F54" s="37"/>
      <c r="G54" s="51"/>
      <c r="H54" s="59"/>
      <c r="I54" s="133"/>
      <c r="J54" s="46"/>
      <c r="K54" s="57">
        <f t="shared" ref="K54:K74" si="8">SUM(G54:J54)</f>
        <v>0</v>
      </c>
      <c r="L54" s="47">
        <f t="shared" ref="L54:L74" si="9">SUM(E54+F54-K54)</f>
        <v>650</v>
      </c>
      <c r="M54" s="105"/>
      <c r="N54" s="40"/>
    </row>
    <row r="55" spans="1:14" s="32" customFormat="1" ht="23.25" customHeight="1" x14ac:dyDescent="0.45">
      <c r="A55" s="42">
        <v>38</v>
      </c>
      <c r="B55" s="41" t="s">
        <v>235</v>
      </c>
      <c r="C55" s="80" t="s">
        <v>51</v>
      </c>
      <c r="D55" s="63" t="s">
        <v>117</v>
      </c>
      <c r="E55" s="68">
        <v>3900</v>
      </c>
      <c r="F55" s="37"/>
      <c r="G55" s="51">
        <f>SUM(E55*5%)+(F55*5%)</f>
        <v>195</v>
      </c>
      <c r="H55" s="59"/>
      <c r="I55" s="133"/>
      <c r="J55" s="46"/>
      <c r="K55" s="57">
        <f t="shared" si="8"/>
        <v>195</v>
      </c>
      <c r="L55" s="47">
        <f t="shared" si="9"/>
        <v>3705</v>
      </c>
      <c r="M55" s="39"/>
      <c r="N55" s="40"/>
    </row>
    <row r="56" spans="1:14" s="32" customFormat="1" ht="23.25" customHeight="1" x14ac:dyDescent="0.45">
      <c r="A56" s="35">
        <v>39</v>
      </c>
      <c r="B56" s="49" t="s">
        <v>50</v>
      </c>
      <c r="C56" s="86" t="s">
        <v>51</v>
      </c>
      <c r="D56" s="64" t="s">
        <v>52</v>
      </c>
      <c r="E56" s="67">
        <v>3660</v>
      </c>
      <c r="F56" s="37"/>
      <c r="G56" s="75">
        <f>SUM(E56*5%)+(F56*5%)</f>
        <v>183</v>
      </c>
      <c r="H56" s="98"/>
      <c r="I56" s="136"/>
      <c r="J56" s="52"/>
      <c r="K56" s="38">
        <f t="shared" si="8"/>
        <v>183</v>
      </c>
      <c r="L56" s="47">
        <f t="shared" si="9"/>
        <v>3477</v>
      </c>
      <c r="M56" s="34"/>
      <c r="N56" s="40"/>
    </row>
    <row r="57" spans="1:14" s="32" customFormat="1" ht="23.25" customHeight="1" x14ac:dyDescent="0.45">
      <c r="A57" s="42">
        <v>40</v>
      </c>
      <c r="B57" s="41" t="s">
        <v>53</v>
      </c>
      <c r="C57" s="80" t="s">
        <v>51</v>
      </c>
      <c r="D57" s="63" t="s">
        <v>54</v>
      </c>
      <c r="E57" s="69">
        <v>630</v>
      </c>
      <c r="F57" s="43"/>
      <c r="G57" s="75"/>
      <c r="H57" s="59"/>
      <c r="I57" s="137"/>
      <c r="J57" s="46"/>
      <c r="K57" s="38">
        <f t="shared" si="8"/>
        <v>0</v>
      </c>
      <c r="L57" s="47">
        <f t="shared" si="9"/>
        <v>630</v>
      </c>
      <c r="M57" s="34"/>
      <c r="N57" s="40"/>
    </row>
    <row r="58" spans="1:14" s="32" customFormat="1" ht="23.25" customHeight="1" x14ac:dyDescent="0.45">
      <c r="A58" s="35">
        <v>41</v>
      </c>
      <c r="B58" s="49" t="s">
        <v>318</v>
      </c>
      <c r="C58" s="81" t="s">
        <v>51</v>
      </c>
      <c r="D58" s="64" t="s">
        <v>330</v>
      </c>
      <c r="E58" s="67">
        <v>2880</v>
      </c>
      <c r="F58" s="37"/>
      <c r="G58" s="75">
        <f>SUM(E58*5%)+(F58*5%)</f>
        <v>144</v>
      </c>
      <c r="H58" s="73"/>
      <c r="I58" s="133"/>
      <c r="J58" s="52"/>
      <c r="K58" s="38">
        <f t="shared" si="8"/>
        <v>144</v>
      </c>
      <c r="L58" s="47">
        <f t="shared" si="9"/>
        <v>2736</v>
      </c>
      <c r="M58" s="34"/>
      <c r="N58" s="40"/>
    </row>
    <row r="59" spans="1:14" s="32" customFormat="1" ht="23.25" customHeight="1" x14ac:dyDescent="0.45">
      <c r="A59" s="42">
        <v>42</v>
      </c>
      <c r="B59" s="41" t="s">
        <v>118</v>
      </c>
      <c r="C59" s="80" t="s">
        <v>31</v>
      </c>
      <c r="D59" s="63" t="s">
        <v>119</v>
      </c>
      <c r="E59" s="68">
        <v>3900</v>
      </c>
      <c r="F59" s="37"/>
      <c r="G59" s="75">
        <f t="shared" ref="G59:G74" si="10">SUM(E59*5%)+(F59*5%)</f>
        <v>195</v>
      </c>
      <c r="H59" s="59"/>
      <c r="I59" s="135"/>
      <c r="J59" s="46"/>
      <c r="K59" s="57">
        <f t="shared" si="8"/>
        <v>195</v>
      </c>
      <c r="L59" s="47">
        <f t="shared" si="9"/>
        <v>3705</v>
      </c>
      <c r="M59" s="39"/>
      <c r="N59" s="40"/>
    </row>
    <row r="60" spans="1:14" s="32" customFormat="1" ht="23.25" customHeight="1" x14ac:dyDescent="0.45">
      <c r="A60" s="35">
        <v>43</v>
      </c>
      <c r="B60" s="41" t="s">
        <v>30</v>
      </c>
      <c r="C60" s="85" t="s">
        <v>31</v>
      </c>
      <c r="D60" s="63" t="s">
        <v>32</v>
      </c>
      <c r="E60" s="67">
        <v>3780</v>
      </c>
      <c r="F60" s="37"/>
      <c r="G60" s="75">
        <f t="shared" si="10"/>
        <v>189</v>
      </c>
      <c r="H60" s="210"/>
      <c r="I60" s="133"/>
      <c r="J60" s="46"/>
      <c r="K60" s="38">
        <f t="shared" si="8"/>
        <v>189</v>
      </c>
      <c r="L60" s="47">
        <f t="shared" si="9"/>
        <v>3591</v>
      </c>
      <c r="M60" s="39"/>
      <c r="N60" s="40"/>
    </row>
    <row r="61" spans="1:14" s="32" customFormat="1" ht="23.25" customHeight="1" x14ac:dyDescent="0.45">
      <c r="A61" s="42">
        <v>44</v>
      </c>
      <c r="B61" s="36" t="s">
        <v>314</v>
      </c>
      <c r="C61" s="84" t="s">
        <v>28</v>
      </c>
      <c r="D61" s="62" t="s">
        <v>315</v>
      </c>
      <c r="E61" s="67">
        <v>2880</v>
      </c>
      <c r="F61" s="37"/>
      <c r="G61" s="75">
        <f t="shared" si="10"/>
        <v>144</v>
      </c>
      <c r="H61" s="58"/>
      <c r="I61" s="133"/>
      <c r="J61" s="56"/>
      <c r="K61" s="38">
        <f t="shared" si="8"/>
        <v>144</v>
      </c>
      <c r="L61" s="47">
        <f t="shared" si="9"/>
        <v>2736</v>
      </c>
      <c r="M61" s="39"/>
      <c r="N61" s="40"/>
    </row>
    <row r="62" spans="1:14" s="32" customFormat="1" ht="23.25" customHeight="1" x14ac:dyDescent="0.45">
      <c r="A62" s="35">
        <v>45</v>
      </c>
      <c r="B62" s="41" t="s">
        <v>413</v>
      </c>
      <c r="C62" s="85" t="s">
        <v>28</v>
      </c>
      <c r="D62" s="63" t="s">
        <v>29</v>
      </c>
      <c r="E62" s="67">
        <v>610</v>
      </c>
      <c r="F62" s="37"/>
      <c r="G62" s="75"/>
      <c r="H62" s="59"/>
      <c r="I62" s="133"/>
      <c r="J62" s="46"/>
      <c r="K62" s="38">
        <f t="shared" si="8"/>
        <v>0</v>
      </c>
      <c r="L62" s="47">
        <f t="shared" si="9"/>
        <v>610</v>
      </c>
      <c r="M62" s="39"/>
      <c r="N62" s="40"/>
    </row>
    <row r="63" spans="1:14" ht="23.25" customHeight="1" x14ac:dyDescent="0.5">
      <c r="A63" s="42">
        <v>46</v>
      </c>
      <c r="B63" s="41" t="s">
        <v>354</v>
      </c>
      <c r="C63" s="80" t="s">
        <v>24</v>
      </c>
      <c r="D63" s="87" t="s">
        <v>120</v>
      </c>
      <c r="E63" s="68">
        <v>838.71</v>
      </c>
      <c r="F63" s="37"/>
      <c r="G63" s="75"/>
      <c r="H63" s="11"/>
      <c r="I63" s="133"/>
      <c r="J63" s="12"/>
      <c r="K63" s="57">
        <f t="shared" si="8"/>
        <v>0</v>
      </c>
      <c r="L63" s="47">
        <f t="shared" si="9"/>
        <v>838.71</v>
      </c>
      <c r="M63" s="105"/>
      <c r="N63" s="23"/>
    </row>
    <row r="64" spans="1:14" s="32" customFormat="1" ht="23.25" customHeight="1" x14ac:dyDescent="0.45">
      <c r="A64" s="35">
        <v>47</v>
      </c>
      <c r="B64" s="41" t="s">
        <v>23</v>
      </c>
      <c r="C64" s="80" t="s">
        <v>24</v>
      </c>
      <c r="D64" s="63" t="s">
        <v>25</v>
      </c>
      <c r="E64" s="74">
        <v>3660</v>
      </c>
      <c r="F64" s="43"/>
      <c r="G64" s="75">
        <f t="shared" si="10"/>
        <v>183</v>
      </c>
      <c r="H64" s="59"/>
      <c r="I64" s="133"/>
      <c r="J64" s="46"/>
      <c r="K64" s="76">
        <f t="shared" si="8"/>
        <v>183</v>
      </c>
      <c r="L64" s="77">
        <f t="shared" si="9"/>
        <v>3477</v>
      </c>
      <c r="M64" s="34"/>
      <c r="N64" s="40"/>
    </row>
    <row r="65" spans="1:15" s="32" customFormat="1" ht="23.25" customHeight="1" x14ac:dyDescent="0.45">
      <c r="A65" s="42">
        <v>48</v>
      </c>
      <c r="B65" s="106" t="s">
        <v>341</v>
      </c>
      <c r="C65" s="84" t="s">
        <v>24</v>
      </c>
      <c r="D65" s="107" t="s">
        <v>342</v>
      </c>
      <c r="E65" s="108">
        <v>2880</v>
      </c>
      <c r="F65" s="109"/>
      <c r="G65" s="75">
        <f t="shared" si="10"/>
        <v>144</v>
      </c>
      <c r="H65" s="110"/>
      <c r="I65" s="133"/>
      <c r="J65" s="46"/>
      <c r="K65" s="38">
        <f t="shared" si="8"/>
        <v>144</v>
      </c>
      <c r="L65" s="47">
        <f t="shared" si="9"/>
        <v>2736</v>
      </c>
      <c r="M65" s="34"/>
    </row>
    <row r="66" spans="1:15" ht="23.25" customHeight="1" x14ac:dyDescent="0.5">
      <c r="A66" s="35">
        <v>49</v>
      </c>
      <c r="B66" s="41" t="s">
        <v>121</v>
      </c>
      <c r="C66" s="80" t="s">
        <v>26</v>
      </c>
      <c r="D66" s="87" t="s">
        <v>122</v>
      </c>
      <c r="E66" s="68">
        <v>3780</v>
      </c>
      <c r="F66" s="37"/>
      <c r="G66" s="75">
        <f t="shared" si="10"/>
        <v>189</v>
      </c>
      <c r="H66" s="161"/>
      <c r="I66" s="133"/>
      <c r="J66" s="12"/>
      <c r="K66" s="57">
        <f t="shared" si="8"/>
        <v>189</v>
      </c>
      <c r="L66" s="47">
        <f t="shared" si="9"/>
        <v>3591</v>
      </c>
      <c r="M66" s="24"/>
      <c r="N66" s="23"/>
    </row>
    <row r="67" spans="1:15" ht="23.25" customHeight="1" x14ac:dyDescent="0.5">
      <c r="A67" s="42">
        <v>50</v>
      </c>
      <c r="B67" s="41" t="s">
        <v>301</v>
      </c>
      <c r="C67" s="85" t="s">
        <v>26</v>
      </c>
      <c r="D67" s="63" t="s">
        <v>302</v>
      </c>
      <c r="E67" s="69">
        <v>3060</v>
      </c>
      <c r="F67" s="168"/>
      <c r="G67" s="75">
        <f t="shared" si="10"/>
        <v>153</v>
      </c>
      <c r="H67" s="11"/>
      <c r="I67" s="133"/>
      <c r="J67" s="12"/>
      <c r="K67" s="57">
        <f t="shared" si="8"/>
        <v>153</v>
      </c>
      <c r="L67" s="47">
        <f t="shared" si="9"/>
        <v>2907</v>
      </c>
      <c r="M67" s="13"/>
      <c r="N67" s="23"/>
    </row>
    <row r="68" spans="1:15" s="32" customFormat="1" ht="23.25" customHeight="1" x14ac:dyDescent="0.45">
      <c r="A68" s="35">
        <v>51</v>
      </c>
      <c r="B68" s="41" t="s">
        <v>39</v>
      </c>
      <c r="C68" s="85" t="s">
        <v>40</v>
      </c>
      <c r="D68" s="63" t="s">
        <v>233</v>
      </c>
      <c r="E68" s="69">
        <v>3660</v>
      </c>
      <c r="F68" s="43"/>
      <c r="G68" s="75">
        <f t="shared" si="10"/>
        <v>183</v>
      </c>
      <c r="H68" s="100"/>
      <c r="I68" s="133"/>
      <c r="J68" s="46"/>
      <c r="K68" s="57">
        <f t="shared" si="8"/>
        <v>183</v>
      </c>
      <c r="L68" s="47">
        <f t="shared" si="9"/>
        <v>3477</v>
      </c>
      <c r="M68" s="34"/>
      <c r="N68" s="40"/>
    </row>
    <row r="69" spans="1:15" s="32" customFormat="1" ht="23.25" customHeight="1" x14ac:dyDescent="0.45">
      <c r="A69" s="42">
        <v>52</v>
      </c>
      <c r="B69" s="36" t="s">
        <v>305</v>
      </c>
      <c r="C69" s="79" t="s">
        <v>40</v>
      </c>
      <c r="D69" s="62" t="s">
        <v>308</v>
      </c>
      <c r="E69" s="67">
        <v>2880</v>
      </c>
      <c r="F69" s="37"/>
      <c r="G69" s="75">
        <f t="shared" si="10"/>
        <v>144</v>
      </c>
      <c r="H69" s="58"/>
      <c r="I69" s="213"/>
      <c r="J69" s="56"/>
      <c r="K69" s="38">
        <f t="shared" si="8"/>
        <v>144</v>
      </c>
      <c r="L69" s="162">
        <f t="shared" si="9"/>
        <v>2736</v>
      </c>
      <c r="M69" s="39"/>
      <c r="N69" s="40"/>
    </row>
    <row r="70" spans="1:15" s="32" customFormat="1" ht="23.25" customHeight="1" x14ac:dyDescent="0.45">
      <c r="A70" s="42">
        <v>53</v>
      </c>
      <c r="B70" s="49" t="s">
        <v>41</v>
      </c>
      <c r="C70" s="86" t="s">
        <v>42</v>
      </c>
      <c r="D70" s="64" t="s">
        <v>43</v>
      </c>
      <c r="E70" s="67">
        <v>3600</v>
      </c>
      <c r="F70" s="37"/>
      <c r="G70" s="75">
        <f t="shared" si="10"/>
        <v>180</v>
      </c>
      <c r="H70" s="102"/>
      <c r="I70" s="133"/>
      <c r="J70" s="52"/>
      <c r="K70" s="38">
        <f t="shared" si="8"/>
        <v>180</v>
      </c>
      <c r="L70" s="47">
        <f t="shared" si="9"/>
        <v>3420</v>
      </c>
      <c r="M70" s="34"/>
      <c r="N70" s="40"/>
    </row>
    <row r="71" spans="1:15" s="32" customFormat="1" ht="23.25" customHeight="1" x14ac:dyDescent="0.45">
      <c r="A71" s="35">
        <v>54</v>
      </c>
      <c r="B71" s="49" t="s">
        <v>44</v>
      </c>
      <c r="C71" s="86" t="s">
        <v>42</v>
      </c>
      <c r="D71" s="64" t="s">
        <v>45</v>
      </c>
      <c r="E71" s="67">
        <v>3720</v>
      </c>
      <c r="F71" s="37"/>
      <c r="G71" s="75">
        <f t="shared" si="10"/>
        <v>186</v>
      </c>
      <c r="H71" s="102"/>
      <c r="I71" s="133"/>
      <c r="J71" s="46"/>
      <c r="K71" s="38">
        <f t="shared" si="8"/>
        <v>186</v>
      </c>
      <c r="L71" s="47">
        <f t="shared" si="9"/>
        <v>3534</v>
      </c>
      <c r="M71" s="34"/>
      <c r="N71" s="40"/>
    </row>
    <row r="72" spans="1:15" ht="23.25" customHeight="1" x14ac:dyDescent="0.5">
      <c r="A72" s="42">
        <v>55</v>
      </c>
      <c r="B72" s="41" t="s">
        <v>157</v>
      </c>
      <c r="C72" s="80" t="s">
        <v>155</v>
      </c>
      <c r="D72" s="87" t="s">
        <v>158</v>
      </c>
      <c r="E72" s="69">
        <v>3900</v>
      </c>
      <c r="F72" s="10"/>
      <c r="G72" s="75">
        <f t="shared" si="10"/>
        <v>195</v>
      </c>
      <c r="H72" s="11"/>
      <c r="I72" s="139"/>
      <c r="J72" s="52"/>
      <c r="K72" s="57">
        <f t="shared" si="8"/>
        <v>195</v>
      </c>
      <c r="L72" s="47">
        <f t="shared" si="9"/>
        <v>3705</v>
      </c>
      <c r="M72" s="24"/>
      <c r="N72" s="23"/>
    </row>
    <row r="73" spans="1:15" ht="23.25" customHeight="1" x14ac:dyDescent="0.5">
      <c r="A73" s="35">
        <v>56</v>
      </c>
      <c r="B73" s="41" t="s">
        <v>159</v>
      </c>
      <c r="C73" s="80" t="s">
        <v>160</v>
      </c>
      <c r="D73" s="87" t="s">
        <v>161</v>
      </c>
      <c r="E73" s="69">
        <v>3720</v>
      </c>
      <c r="F73" s="10"/>
      <c r="G73" s="75">
        <f t="shared" si="10"/>
        <v>186</v>
      </c>
      <c r="H73" s="101"/>
      <c r="I73" s="133"/>
      <c r="J73" s="52"/>
      <c r="K73" s="57">
        <f t="shared" si="8"/>
        <v>186</v>
      </c>
      <c r="L73" s="47">
        <f t="shared" si="9"/>
        <v>3534</v>
      </c>
      <c r="M73" s="105"/>
      <c r="N73" s="23"/>
    </row>
    <row r="74" spans="1:15" ht="23.25" customHeight="1" x14ac:dyDescent="0.5">
      <c r="A74" s="42">
        <v>57</v>
      </c>
      <c r="B74" s="41" t="s">
        <v>162</v>
      </c>
      <c r="C74" s="80" t="s">
        <v>228</v>
      </c>
      <c r="D74" s="87" t="s">
        <v>163</v>
      </c>
      <c r="E74" s="69">
        <v>3900</v>
      </c>
      <c r="F74" s="10"/>
      <c r="G74" s="75">
        <f t="shared" si="10"/>
        <v>195</v>
      </c>
      <c r="H74" s="101"/>
      <c r="I74" s="133"/>
      <c r="J74" s="12"/>
      <c r="K74" s="57">
        <f t="shared" si="8"/>
        <v>195</v>
      </c>
      <c r="L74" s="47">
        <f t="shared" si="9"/>
        <v>3705</v>
      </c>
      <c r="M74" s="24"/>
      <c r="N74" s="23"/>
    </row>
    <row r="75" spans="1:15" ht="23.25" customHeight="1" thickBot="1" x14ac:dyDescent="0.55000000000000004">
      <c r="A75" s="19"/>
      <c r="B75" s="19" t="s">
        <v>4</v>
      </c>
      <c r="C75" s="20"/>
      <c r="D75" s="21">
        <f>SUM(D25,D123:D164)</f>
        <v>0</v>
      </c>
      <c r="E75" s="31">
        <f>SUM(E50,E54:E74)</f>
        <v>183583.29</v>
      </c>
      <c r="F75" s="31">
        <f t="shared" ref="F75:K75" si="11">SUM(F50,F54:F74)</f>
        <v>0</v>
      </c>
      <c r="G75" s="31">
        <f t="shared" si="11"/>
        <v>8909</v>
      </c>
      <c r="H75" s="31">
        <f t="shared" si="11"/>
        <v>0</v>
      </c>
      <c r="I75" s="31">
        <f t="shared" si="11"/>
        <v>0</v>
      </c>
      <c r="J75" s="111">
        <f t="shared" si="11"/>
        <v>0</v>
      </c>
      <c r="K75" s="31">
        <f t="shared" si="11"/>
        <v>8909</v>
      </c>
      <c r="L75" s="31">
        <f>SUM(L50,L54:L74)</f>
        <v>174674.29</v>
      </c>
      <c r="M75" s="25"/>
      <c r="N75" s="23"/>
    </row>
    <row r="76" spans="1:15" s="13" customFormat="1" ht="23.25" customHeight="1" thickTop="1" x14ac:dyDescent="0.5">
      <c r="A76" s="302">
        <v>4</v>
      </c>
      <c r="B76" s="302"/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15"/>
      <c r="N76" s="26"/>
    </row>
    <row r="77" spans="1:15" ht="23.25" customHeight="1" x14ac:dyDescent="0.5">
      <c r="A77" s="295" t="s">
        <v>1</v>
      </c>
      <c r="B77" s="297" t="s">
        <v>2</v>
      </c>
      <c r="C77" s="295" t="s">
        <v>9</v>
      </c>
      <c r="D77" s="295" t="s">
        <v>10</v>
      </c>
      <c r="E77" s="300" t="s">
        <v>11</v>
      </c>
      <c r="F77" s="93" t="s">
        <v>230</v>
      </c>
      <c r="G77" s="292" t="s">
        <v>14</v>
      </c>
      <c r="H77" s="293"/>
      <c r="I77" s="293"/>
      <c r="J77" s="294"/>
      <c r="K77" s="6" t="s">
        <v>6</v>
      </c>
      <c r="L77" s="6" t="s">
        <v>3</v>
      </c>
    </row>
    <row r="78" spans="1:15" ht="23.25" customHeight="1" x14ac:dyDescent="0.5">
      <c r="A78" s="296"/>
      <c r="B78" s="298"/>
      <c r="C78" s="299"/>
      <c r="D78" s="299"/>
      <c r="E78" s="301"/>
      <c r="F78" s="61"/>
      <c r="G78" s="30" t="s">
        <v>12</v>
      </c>
      <c r="H78" s="116" t="s">
        <v>244</v>
      </c>
      <c r="I78" s="8" t="s">
        <v>7</v>
      </c>
      <c r="J78" s="33" t="s">
        <v>8</v>
      </c>
      <c r="K78" s="7" t="s">
        <v>13</v>
      </c>
      <c r="L78" s="9" t="s">
        <v>184</v>
      </c>
    </row>
    <row r="79" spans="1:15" ht="23.25" customHeight="1" x14ac:dyDescent="0.5">
      <c r="A79" s="35">
        <v>58</v>
      </c>
      <c r="B79" s="41" t="s">
        <v>164</v>
      </c>
      <c r="C79" s="80" t="s">
        <v>165</v>
      </c>
      <c r="D79" s="87" t="s">
        <v>166</v>
      </c>
      <c r="E79" s="69">
        <v>3780</v>
      </c>
      <c r="F79" s="10"/>
      <c r="G79" s="44">
        <f>SUM(E79*5%)+(F79*5%)</f>
        <v>189</v>
      </c>
      <c r="H79" s="101"/>
      <c r="I79" s="133"/>
      <c r="J79" s="12"/>
      <c r="K79" s="57">
        <f t="shared" ref="K79:K99" si="12">SUM(G79:J79)</f>
        <v>189</v>
      </c>
      <c r="L79" s="47">
        <f t="shared" ref="L79:L99" si="13">SUM(E79+F79-K79)</f>
        <v>3591</v>
      </c>
      <c r="M79" s="24"/>
      <c r="N79" s="23"/>
    </row>
    <row r="80" spans="1:15" s="32" customFormat="1" ht="23.25" customHeight="1" x14ac:dyDescent="0.45">
      <c r="A80" s="42">
        <v>59</v>
      </c>
      <c r="B80" s="49" t="s">
        <v>177</v>
      </c>
      <c r="C80" s="81" t="s">
        <v>178</v>
      </c>
      <c r="D80" s="64" t="s">
        <v>179</v>
      </c>
      <c r="E80" s="70">
        <v>3660</v>
      </c>
      <c r="F80" s="50"/>
      <c r="G80" s="44">
        <f>SUM(E80*5%)+(F80*5%)</f>
        <v>183</v>
      </c>
      <c r="H80" s="73"/>
      <c r="I80" s="133"/>
      <c r="J80" s="52"/>
      <c r="K80" s="57">
        <f t="shared" si="12"/>
        <v>183</v>
      </c>
      <c r="L80" s="47">
        <f t="shared" si="13"/>
        <v>3477</v>
      </c>
      <c r="M80" s="158"/>
      <c r="N80" s="146"/>
      <c r="O80" s="147"/>
    </row>
    <row r="81" spans="1:14" ht="23.25" customHeight="1" x14ac:dyDescent="0.5">
      <c r="A81" s="42">
        <v>60</v>
      </c>
      <c r="B81" s="41" t="s">
        <v>192</v>
      </c>
      <c r="C81" s="80" t="s">
        <v>178</v>
      </c>
      <c r="D81" s="63" t="s">
        <v>199</v>
      </c>
      <c r="E81" s="70">
        <v>3660</v>
      </c>
      <c r="F81" s="10"/>
      <c r="G81" s="22">
        <f>SUM(E81*5%)+(F81*5%)</f>
        <v>183</v>
      </c>
      <c r="H81" s="101"/>
      <c r="I81" s="133"/>
      <c r="J81" s="12"/>
      <c r="K81" s="57">
        <f t="shared" si="12"/>
        <v>183</v>
      </c>
      <c r="L81" s="47">
        <f t="shared" si="13"/>
        <v>3477</v>
      </c>
      <c r="M81" s="24"/>
      <c r="N81" s="23"/>
    </row>
    <row r="82" spans="1:14" s="32" customFormat="1" ht="23.25" customHeight="1" x14ac:dyDescent="0.45">
      <c r="A82" s="42">
        <v>61</v>
      </c>
      <c r="B82" s="36" t="s">
        <v>15</v>
      </c>
      <c r="C82" s="79" t="s">
        <v>245</v>
      </c>
      <c r="D82" s="62" t="s">
        <v>16</v>
      </c>
      <c r="E82" s="74">
        <v>3600</v>
      </c>
      <c r="F82" s="37"/>
      <c r="G82" s="75">
        <f>SUM(E82*5%)+(F82*5%)</f>
        <v>180</v>
      </c>
      <c r="H82" s="58"/>
      <c r="I82" s="131"/>
      <c r="J82" s="56"/>
      <c r="K82" s="76">
        <f t="shared" si="12"/>
        <v>180</v>
      </c>
      <c r="L82" s="77">
        <f t="shared" si="13"/>
        <v>3420</v>
      </c>
      <c r="M82" s="39"/>
      <c r="N82" s="40"/>
    </row>
    <row r="83" spans="1:14" s="32" customFormat="1" ht="23.25" customHeight="1" x14ac:dyDescent="0.45">
      <c r="A83" s="42">
        <v>62</v>
      </c>
      <c r="B83" s="36" t="s">
        <v>327</v>
      </c>
      <c r="C83" s="79" t="s">
        <v>245</v>
      </c>
      <c r="D83" s="62" t="s">
        <v>329</v>
      </c>
      <c r="E83" s="69">
        <v>1920</v>
      </c>
      <c r="F83" s="43"/>
      <c r="G83" s="75"/>
      <c r="H83" s="59"/>
      <c r="I83" s="137"/>
      <c r="J83" s="46"/>
      <c r="K83" s="77">
        <f t="shared" si="12"/>
        <v>0</v>
      </c>
      <c r="L83" s="77">
        <f t="shared" si="13"/>
        <v>1920</v>
      </c>
      <c r="M83" s="214"/>
      <c r="N83" s="40"/>
    </row>
    <row r="84" spans="1:14" s="32" customFormat="1" ht="23.25" customHeight="1" x14ac:dyDescent="0.5">
      <c r="A84" s="42">
        <v>63</v>
      </c>
      <c r="B84" s="36" t="s">
        <v>321</v>
      </c>
      <c r="C84" s="79" t="s">
        <v>55</v>
      </c>
      <c r="D84" s="62" t="s">
        <v>328</v>
      </c>
      <c r="E84" s="67">
        <v>1765.16</v>
      </c>
      <c r="F84" s="37"/>
      <c r="G84" s="22"/>
      <c r="H84" s="58"/>
      <c r="I84" s="151"/>
      <c r="J84" s="56"/>
      <c r="K84" s="38">
        <f t="shared" si="12"/>
        <v>0</v>
      </c>
      <c r="L84" s="47">
        <f>SUM(E84+F84-K84)</f>
        <v>1765.16</v>
      </c>
      <c r="M84" s="105"/>
      <c r="N84" s="40"/>
    </row>
    <row r="85" spans="1:14" s="32" customFormat="1" ht="23.25" customHeight="1" x14ac:dyDescent="0.45">
      <c r="A85" s="42">
        <v>64</v>
      </c>
      <c r="B85" s="41" t="s">
        <v>272</v>
      </c>
      <c r="C85" s="80" t="s">
        <v>55</v>
      </c>
      <c r="D85" s="63" t="s">
        <v>273</v>
      </c>
      <c r="E85" s="70">
        <v>3060</v>
      </c>
      <c r="F85" s="37"/>
      <c r="G85" s="75">
        <f>SUM(E85*5%)+F85*5%</f>
        <v>153</v>
      </c>
      <c r="H85" s="59"/>
      <c r="I85" s="137"/>
      <c r="J85" s="46"/>
      <c r="K85" s="77">
        <f t="shared" si="12"/>
        <v>153</v>
      </c>
      <c r="L85" s="77">
        <f t="shared" si="13"/>
        <v>2907</v>
      </c>
      <c r="M85" s="39"/>
      <c r="N85" s="40"/>
    </row>
    <row r="86" spans="1:14" s="32" customFormat="1" ht="23.25" customHeight="1" x14ac:dyDescent="0.45">
      <c r="A86" s="42">
        <v>65</v>
      </c>
      <c r="B86" s="41" t="s">
        <v>303</v>
      </c>
      <c r="C86" s="80" t="s">
        <v>358</v>
      </c>
      <c r="D86" s="63" t="s">
        <v>304</v>
      </c>
      <c r="E86" s="69">
        <v>3060</v>
      </c>
      <c r="F86" s="43"/>
      <c r="G86" s="75">
        <f t="shared" ref="G86:G98" si="14">SUM(E86*5%)+F86*5%</f>
        <v>153</v>
      </c>
      <c r="H86" s="59"/>
      <c r="I86" s="133"/>
      <c r="J86" s="46"/>
      <c r="K86" s="57">
        <f t="shared" si="12"/>
        <v>153</v>
      </c>
      <c r="L86" s="47">
        <f t="shared" si="13"/>
        <v>2907</v>
      </c>
      <c r="M86" s="34"/>
      <c r="N86" s="40"/>
    </row>
    <row r="87" spans="1:14" s="32" customFormat="1" ht="23.25" customHeight="1" x14ac:dyDescent="0.45">
      <c r="A87" s="42">
        <v>66</v>
      </c>
      <c r="B87" s="106" t="s">
        <v>276</v>
      </c>
      <c r="C87" s="84" t="s">
        <v>277</v>
      </c>
      <c r="D87" s="107" t="s">
        <v>278</v>
      </c>
      <c r="E87" s="70">
        <v>3060</v>
      </c>
      <c r="F87" s="37"/>
      <c r="G87" s="75">
        <f t="shared" si="14"/>
        <v>153</v>
      </c>
      <c r="H87" s="59"/>
      <c r="I87" s="137"/>
      <c r="J87" s="46"/>
      <c r="K87" s="77">
        <f t="shared" si="12"/>
        <v>153</v>
      </c>
      <c r="L87" s="77">
        <f t="shared" si="13"/>
        <v>2907</v>
      </c>
      <c r="M87" s="39"/>
      <c r="N87" s="40"/>
    </row>
    <row r="88" spans="1:14" s="32" customFormat="1" ht="23.25" customHeight="1" x14ac:dyDescent="0.45">
      <c r="A88" s="42">
        <v>67</v>
      </c>
      <c r="B88" s="41" t="s">
        <v>356</v>
      </c>
      <c r="C88" s="85" t="s">
        <v>285</v>
      </c>
      <c r="D88" s="63" t="s">
        <v>357</v>
      </c>
      <c r="E88" s="69">
        <v>2880</v>
      </c>
      <c r="F88" s="43"/>
      <c r="G88" s="75">
        <f t="shared" si="14"/>
        <v>144</v>
      </c>
      <c r="H88" s="94"/>
      <c r="I88" s="135"/>
      <c r="J88" s="46"/>
      <c r="K88" s="76">
        <f t="shared" si="12"/>
        <v>144</v>
      </c>
      <c r="L88" s="76">
        <f t="shared" si="13"/>
        <v>2736</v>
      </c>
      <c r="M88" s="39"/>
      <c r="N88" s="40"/>
    </row>
    <row r="89" spans="1:14" s="32" customFormat="1" ht="23.25" customHeight="1" x14ac:dyDescent="0.45">
      <c r="A89" s="42">
        <v>68</v>
      </c>
      <c r="B89" s="41" t="s">
        <v>288</v>
      </c>
      <c r="C89" s="85" t="s">
        <v>289</v>
      </c>
      <c r="D89" s="63" t="s">
        <v>290</v>
      </c>
      <c r="E89" s="69">
        <v>3060</v>
      </c>
      <c r="F89" s="159"/>
      <c r="G89" s="75">
        <f t="shared" si="14"/>
        <v>153</v>
      </c>
      <c r="H89" s="94"/>
      <c r="I89" s="135"/>
      <c r="J89" s="46"/>
      <c r="K89" s="76">
        <f t="shared" si="12"/>
        <v>153</v>
      </c>
      <c r="L89" s="76">
        <f t="shared" si="13"/>
        <v>2907</v>
      </c>
      <c r="M89" s="39"/>
      <c r="N89" s="40"/>
    </row>
    <row r="90" spans="1:14" ht="23.25" customHeight="1" x14ac:dyDescent="0.5">
      <c r="A90" s="42">
        <v>69</v>
      </c>
      <c r="B90" s="41" t="s">
        <v>291</v>
      </c>
      <c r="C90" s="85" t="s">
        <v>292</v>
      </c>
      <c r="D90" s="63" t="s">
        <v>293</v>
      </c>
      <c r="E90" s="69">
        <v>3060</v>
      </c>
      <c r="F90" s="168"/>
      <c r="G90" s="75">
        <f t="shared" si="14"/>
        <v>153</v>
      </c>
      <c r="H90" s="11"/>
      <c r="I90" s="139"/>
      <c r="J90" s="12"/>
      <c r="K90" s="57">
        <f t="shared" si="12"/>
        <v>153</v>
      </c>
      <c r="L90" s="47">
        <f t="shared" si="13"/>
        <v>2907</v>
      </c>
      <c r="M90" s="24"/>
      <c r="N90" s="23"/>
    </row>
    <row r="91" spans="1:14" s="32" customFormat="1" ht="23.25" customHeight="1" x14ac:dyDescent="0.45">
      <c r="A91" s="42">
        <v>70</v>
      </c>
      <c r="B91" s="41" t="s">
        <v>279</v>
      </c>
      <c r="C91" s="85" t="s">
        <v>280</v>
      </c>
      <c r="D91" s="63" t="s">
        <v>281</v>
      </c>
      <c r="E91" s="69">
        <v>3060</v>
      </c>
      <c r="F91" s="43"/>
      <c r="G91" s="75">
        <f t="shared" si="14"/>
        <v>153</v>
      </c>
      <c r="H91" s="59"/>
      <c r="I91" s="133"/>
      <c r="J91" s="46"/>
      <c r="K91" s="76">
        <f t="shared" si="12"/>
        <v>153</v>
      </c>
      <c r="L91" s="76">
        <f t="shared" si="13"/>
        <v>2907</v>
      </c>
      <c r="M91" s="39"/>
      <c r="N91" s="40"/>
    </row>
    <row r="92" spans="1:14" s="32" customFormat="1" ht="23.25" customHeight="1" x14ac:dyDescent="0.45">
      <c r="A92" s="42">
        <v>71</v>
      </c>
      <c r="B92" s="41" t="s">
        <v>316</v>
      </c>
      <c r="C92" s="80" t="s">
        <v>62</v>
      </c>
      <c r="D92" s="63" t="s">
        <v>317</v>
      </c>
      <c r="E92" s="69">
        <v>2880</v>
      </c>
      <c r="F92" s="43"/>
      <c r="G92" s="75">
        <f t="shared" si="14"/>
        <v>144</v>
      </c>
      <c r="H92" s="59"/>
      <c r="I92" s="133"/>
      <c r="J92" s="46"/>
      <c r="K92" s="57">
        <f t="shared" si="12"/>
        <v>144</v>
      </c>
      <c r="L92" s="47">
        <f t="shared" si="13"/>
        <v>2736</v>
      </c>
      <c r="M92" s="39"/>
      <c r="N92" s="40"/>
    </row>
    <row r="93" spans="1:14" ht="23.25" customHeight="1" x14ac:dyDescent="0.5">
      <c r="A93" s="42">
        <v>72</v>
      </c>
      <c r="B93" s="41" t="s">
        <v>238</v>
      </c>
      <c r="C93" s="80" t="s">
        <v>62</v>
      </c>
      <c r="D93" s="87" t="s">
        <v>123</v>
      </c>
      <c r="E93" s="68">
        <v>3840</v>
      </c>
      <c r="F93" s="168"/>
      <c r="G93" s="75">
        <f t="shared" si="14"/>
        <v>192</v>
      </c>
      <c r="H93" s="101"/>
      <c r="I93" s="133"/>
      <c r="J93" s="12"/>
      <c r="K93" s="57">
        <f t="shared" si="12"/>
        <v>192</v>
      </c>
      <c r="L93" s="47">
        <f t="shared" si="13"/>
        <v>3648</v>
      </c>
      <c r="M93" s="24"/>
      <c r="N93" s="23"/>
    </row>
    <row r="94" spans="1:14" ht="23.25" customHeight="1" x14ac:dyDescent="0.5">
      <c r="A94" s="42">
        <v>73</v>
      </c>
      <c r="B94" s="41" t="s">
        <v>338</v>
      </c>
      <c r="C94" s="80" t="s">
        <v>62</v>
      </c>
      <c r="D94" s="87" t="s">
        <v>339</v>
      </c>
      <c r="E94" s="69">
        <v>2880</v>
      </c>
      <c r="F94" s="10"/>
      <c r="G94" s="75">
        <f t="shared" si="14"/>
        <v>144</v>
      </c>
      <c r="H94" s="11"/>
      <c r="I94" s="133"/>
      <c r="J94" s="12"/>
      <c r="K94" s="57">
        <f t="shared" si="12"/>
        <v>144</v>
      </c>
      <c r="L94" s="47">
        <f t="shared" si="13"/>
        <v>2736</v>
      </c>
      <c r="M94" s="24"/>
      <c r="N94" s="23"/>
    </row>
    <row r="95" spans="1:14" s="147" customFormat="1" ht="23.25" customHeight="1" x14ac:dyDescent="0.45">
      <c r="A95" s="42">
        <v>74</v>
      </c>
      <c r="B95" s="41" t="s">
        <v>343</v>
      </c>
      <c r="C95" s="80" t="s">
        <v>62</v>
      </c>
      <c r="D95" s="63" t="s">
        <v>344</v>
      </c>
      <c r="E95" s="69">
        <v>2880</v>
      </c>
      <c r="F95" s="43"/>
      <c r="G95" s="75">
        <f t="shared" si="14"/>
        <v>144</v>
      </c>
      <c r="H95" s="59"/>
      <c r="I95" s="137"/>
      <c r="J95" s="46"/>
      <c r="K95" s="57">
        <f t="shared" si="12"/>
        <v>144</v>
      </c>
      <c r="L95" s="47">
        <f t="shared" si="13"/>
        <v>2736</v>
      </c>
      <c r="M95" s="145"/>
      <c r="N95" s="146"/>
    </row>
    <row r="96" spans="1:14" ht="23.25" customHeight="1" x14ac:dyDescent="0.5">
      <c r="A96" s="42">
        <v>75</v>
      </c>
      <c r="B96" s="41" t="s">
        <v>124</v>
      </c>
      <c r="C96" s="80" t="s">
        <v>66</v>
      </c>
      <c r="D96" s="87" t="s">
        <v>125</v>
      </c>
      <c r="E96" s="68">
        <v>650</v>
      </c>
      <c r="F96" s="10"/>
      <c r="G96" s="75"/>
      <c r="H96" s="11"/>
      <c r="I96" s="133"/>
      <c r="J96" s="12"/>
      <c r="K96" s="57">
        <f t="shared" si="12"/>
        <v>0</v>
      </c>
      <c r="L96" s="47">
        <f t="shared" si="13"/>
        <v>650</v>
      </c>
      <c r="M96" s="105"/>
      <c r="N96" s="23"/>
    </row>
    <row r="97" spans="1:14" s="32" customFormat="1" ht="23.25" customHeight="1" x14ac:dyDescent="0.45">
      <c r="A97" s="42">
        <v>76</v>
      </c>
      <c r="B97" s="41" t="s">
        <v>414</v>
      </c>
      <c r="C97" s="80" t="s">
        <v>66</v>
      </c>
      <c r="D97" s="63" t="s">
        <v>67</v>
      </c>
      <c r="E97" s="69">
        <v>610</v>
      </c>
      <c r="F97" s="43"/>
      <c r="G97" s="75"/>
      <c r="H97" s="59"/>
      <c r="I97" s="133"/>
      <c r="J97" s="52"/>
      <c r="K97" s="57">
        <f t="shared" si="12"/>
        <v>0</v>
      </c>
      <c r="L97" s="47">
        <f t="shared" si="13"/>
        <v>610</v>
      </c>
      <c r="M97" s="105"/>
      <c r="N97" s="40"/>
    </row>
    <row r="98" spans="1:14" s="32" customFormat="1" ht="23.25" customHeight="1" x14ac:dyDescent="0.45">
      <c r="A98" s="42">
        <v>77</v>
      </c>
      <c r="B98" s="41" t="s">
        <v>68</v>
      </c>
      <c r="C98" s="80" t="s">
        <v>66</v>
      </c>
      <c r="D98" s="63" t="s">
        <v>69</v>
      </c>
      <c r="E98" s="69">
        <v>3660</v>
      </c>
      <c r="F98" s="43"/>
      <c r="G98" s="75">
        <f t="shared" si="14"/>
        <v>183</v>
      </c>
      <c r="H98" s="59"/>
      <c r="I98" s="133"/>
      <c r="J98" s="46"/>
      <c r="K98" s="57">
        <f t="shared" si="12"/>
        <v>183</v>
      </c>
      <c r="L98" s="47">
        <f t="shared" si="13"/>
        <v>3477</v>
      </c>
      <c r="M98" s="39"/>
      <c r="N98" s="40"/>
    </row>
    <row r="99" spans="1:14" s="32" customFormat="1" ht="23.25" customHeight="1" x14ac:dyDescent="0.45">
      <c r="A99" s="42">
        <v>78</v>
      </c>
      <c r="B99" s="41" t="s">
        <v>85</v>
      </c>
      <c r="C99" s="80" t="s">
        <v>66</v>
      </c>
      <c r="D99" s="63" t="s">
        <v>86</v>
      </c>
      <c r="E99" s="69">
        <v>480</v>
      </c>
      <c r="F99" s="43"/>
      <c r="G99" s="75"/>
      <c r="H99" s="59"/>
      <c r="I99" s="137"/>
      <c r="J99" s="46"/>
      <c r="K99" s="57">
        <f t="shared" si="12"/>
        <v>0</v>
      </c>
      <c r="L99" s="47">
        <f t="shared" si="13"/>
        <v>480</v>
      </c>
      <c r="M99" s="105"/>
      <c r="N99" s="40"/>
    </row>
    <row r="100" spans="1:14" ht="23.25" customHeight="1" thickBot="1" x14ac:dyDescent="0.55000000000000004">
      <c r="A100" s="19"/>
      <c r="B100" s="19" t="s">
        <v>4</v>
      </c>
      <c r="C100" s="20"/>
      <c r="D100" s="21">
        <f>SUM(D25,D45:D46)</f>
        <v>0</v>
      </c>
      <c r="E100" s="31">
        <f t="shared" ref="E100:L100" si="15">SUM(E75,E79:E99)</f>
        <v>241088.45</v>
      </c>
      <c r="F100" s="31">
        <f t="shared" si="15"/>
        <v>0</v>
      </c>
      <c r="G100" s="31">
        <f t="shared" si="15"/>
        <v>11513</v>
      </c>
      <c r="H100" s="31">
        <f t="shared" si="15"/>
        <v>0</v>
      </c>
      <c r="I100" s="31">
        <f t="shared" si="15"/>
        <v>0</v>
      </c>
      <c r="J100" s="111">
        <f t="shared" si="15"/>
        <v>0</v>
      </c>
      <c r="K100" s="31">
        <f t="shared" si="15"/>
        <v>11513</v>
      </c>
      <c r="L100" s="31">
        <f t="shared" si="15"/>
        <v>229575.45</v>
      </c>
      <c r="M100" s="25"/>
      <c r="N100" s="23"/>
    </row>
    <row r="101" spans="1:14" s="13" customFormat="1" ht="23.25" customHeight="1" thickTop="1" x14ac:dyDescent="0.5">
      <c r="A101" s="302">
        <v>5</v>
      </c>
      <c r="B101" s="302"/>
      <c r="C101" s="302"/>
      <c r="D101" s="302"/>
      <c r="E101" s="302"/>
      <c r="F101" s="302"/>
      <c r="G101" s="302"/>
      <c r="H101" s="302"/>
      <c r="I101" s="302"/>
      <c r="J101" s="302"/>
      <c r="K101" s="302"/>
      <c r="L101" s="302"/>
      <c r="M101" s="15"/>
      <c r="N101" s="26"/>
    </row>
    <row r="102" spans="1:14" ht="23.25" customHeight="1" x14ac:dyDescent="0.5">
      <c r="A102" s="295" t="s">
        <v>1</v>
      </c>
      <c r="B102" s="297" t="s">
        <v>2</v>
      </c>
      <c r="C102" s="295" t="s">
        <v>9</v>
      </c>
      <c r="D102" s="295" t="s">
        <v>10</v>
      </c>
      <c r="E102" s="300" t="s">
        <v>11</v>
      </c>
      <c r="F102" s="93" t="s">
        <v>230</v>
      </c>
      <c r="G102" s="292" t="s">
        <v>14</v>
      </c>
      <c r="H102" s="293"/>
      <c r="I102" s="293"/>
      <c r="J102" s="294"/>
      <c r="K102" s="6" t="s">
        <v>6</v>
      </c>
      <c r="L102" s="6" t="s">
        <v>3</v>
      </c>
    </row>
    <row r="103" spans="1:14" ht="23.25" customHeight="1" x14ac:dyDescent="0.5">
      <c r="A103" s="296"/>
      <c r="B103" s="298"/>
      <c r="C103" s="299"/>
      <c r="D103" s="299"/>
      <c r="E103" s="301"/>
      <c r="F103" s="61"/>
      <c r="G103" s="30" t="s">
        <v>12</v>
      </c>
      <c r="H103" s="116" t="s">
        <v>244</v>
      </c>
      <c r="I103" s="8" t="s">
        <v>7</v>
      </c>
      <c r="J103" s="33" t="s">
        <v>8</v>
      </c>
      <c r="K103" s="7" t="s">
        <v>13</v>
      </c>
      <c r="L103" s="9" t="s">
        <v>184</v>
      </c>
    </row>
    <row r="104" spans="1:14" ht="23.25" customHeight="1" x14ac:dyDescent="0.5">
      <c r="A104" s="35">
        <v>79</v>
      </c>
      <c r="B104" s="49" t="s">
        <v>126</v>
      </c>
      <c r="C104" s="81" t="s">
        <v>74</v>
      </c>
      <c r="D104" s="82" t="s">
        <v>127</v>
      </c>
      <c r="E104" s="68">
        <v>650</v>
      </c>
      <c r="F104" s="10"/>
      <c r="G104" s="51"/>
      <c r="H104" s="16"/>
      <c r="I104" s="150"/>
      <c r="J104" s="17"/>
      <c r="K104" s="57">
        <f t="shared" ref="K104:K124" si="16">SUM(G104:J104)</f>
        <v>0</v>
      </c>
      <c r="L104" s="47">
        <f t="shared" ref="L104:L124" si="17">SUM(E104+F104-K104)</f>
        <v>650</v>
      </c>
      <c r="M104" s="24"/>
      <c r="N104" s="23"/>
    </row>
    <row r="105" spans="1:14" ht="23.25" customHeight="1" x14ac:dyDescent="0.5">
      <c r="A105" s="42">
        <v>80</v>
      </c>
      <c r="B105" s="41" t="s">
        <v>229</v>
      </c>
      <c r="C105" s="80" t="s">
        <v>74</v>
      </c>
      <c r="D105" s="87" t="s">
        <v>231</v>
      </c>
      <c r="E105" s="69">
        <v>3360</v>
      </c>
      <c r="F105" s="43"/>
      <c r="G105" s="51">
        <f t="shared" ref="G105:G110" si="18">SUM(E105*5%)+(F105*5%)</f>
        <v>168</v>
      </c>
      <c r="H105" s="11"/>
      <c r="I105" s="139"/>
      <c r="J105" s="12"/>
      <c r="K105" s="57">
        <f t="shared" si="16"/>
        <v>168</v>
      </c>
      <c r="L105" s="47">
        <f t="shared" si="17"/>
        <v>3192</v>
      </c>
      <c r="M105" s="24"/>
      <c r="N105" s="23"/>
    </row>
    <row r="106" spans="1:14" ht="23.25" customHeight="1" x14ac:dyDescent="0.5">
      <c r="A106" s="42">
        <v>81</v>
      </c>
      <c r="B106" s="49" t="s">
        <v>128</v>
      </c>
      <c r="C106" s="81" t="s">
        <v>79</v>
      </c>
      <c r="D106" s="82" t="s">
        <v>129</v>
      </c>
      <c r="E106" s="68">
        <v>3900</v>
      </c>
      <c r="F106" s="10"/>
      <c r="G106" s="51">
        <f t="shared" si="18"/>
        <v>195</v>
      </c>
      <c r="H106" s="16"/>
      <c r="I106" s="133"/>
      <c r="J106" s="18"/>
      <c r="K106" s="57">
        <f t="shared" si="16"/>
        <v>195</v>
      </c>
      <c r="L106" s="47">
        <f t="shared" si="17"/>
        <v>3705</v>
      </c>
      <c r="M106" s="13"/>
      <c r="N106" s="23"/>
    </row>
    <row r="107" spans="1:14" ht="23.25" customHeight="1" x14ac:dyDescent="0.5">
      <c r="A107" s="42">
        <v>82</v>
      </c>
      <c r="B107" s="49" t="s">
        <v>239</v>
      </c>
      <c r="C107" s="81" t="s">
        <v>79</v>
      </c>
      <c r="D107" s="82" t="s">
        <v>130</v>
      </c>
      <c r="E107" s="68">
        <v>3900</v>
      </c>
      <c r="F107" s="10"/>
      <c r="G107" s="51">
        <f t="shared" si="18"/>
        <v>195</v>
      </c>
      <c r="H107" s="99"/>
      <c r="I107" s="133"/>
      <c r="J107" s="18"/>
      <c r="K107" s="57">
        <f t="shared" si="16"/>
        <v>195</v>
      </c>
      <c r="L107" s="47">
        <f t="shared" si="17"/>
        <v>3705</v>
      </c>
      <c r="M107" s="13"/>
      <c r="N107" s="23"/>
    </row>
    <row r="108" spans="1:14" s="32" customFormat="1" ht="23.25" customHeight="1" x14ac:dyDescent="0.45">
      <c r="A108" s="42">
        <v>83</v>
      </c>
      <c r="B108" s="41" t="s">
        <v>78</v>
      </c>
      <c r="C108" s="80" t="s">
        <v>79</v>
      </c>
      <c r="D108" s="63" t="s">
        <v>80</v>
      </c>
      <c r="E108" s="69">
        <v>3600</v>
      </c>
      <c r="F108" s="43"/>
      <c r="G108" s="51">
        <f t="shared" si="18"/>
        <v>180</v>
      </c>
      <c r="H108" s="94"/>
      <c r="I108" s="137"/>
      <c r="J108" s="46"/>
      <c r="K108" s="57">
        <f t="shared" si="16"/>
        <v>180</v>
      </c>
      <c r="L108" s="47">
        <f t="shared" si="17"/>
        <v>3420</v>
      </c>
      <c r="M108" s="34"/>
      <c r="N108" s="40"/>
    </row>
    <row r="109" spans="1:14" s="32" customFormat="1" ht="23.25" customHeight="1" x14ac:dyDescent="0.45">
      <c r="A109" s="42">
        <v>84</v>
      </c>
      <c r="B109" s="36" t="s">
        <v>81</v>
      </c>
      <c r="C109" s="79" t="s">
        <v>79</v>
      </c>
      <c r="D109" s="62" t="s">
        <v>82</v>
      </c>
      <c r="E109" s="69">
        <v>3660</v>
      </c>
      <c r="F109" s="43"/>
      <c r="G109" s="51">
        <f t="shared" si="18"/>
        <v>183</v>
      </c>
      <c r="H109" s="160"/>
      <c r="I109" s="133"/>
      <c r="J109" s="52"/>
      <c r="K109" s="57">
        <f t="shared" si="16"/>
        <v>183</v>
      </c>
      <c r="L109" s="47">
        <f t="shared" si="17"/>
        <v>3477</v>
      </c>
      <c r="M109" s="39"/>
      <c r="N109" s="40"/>
    </row>
    <row r="110" spans="1:14" ht="23.25" customHeight="1" x14ac:dyDescent="0.5">
      <c r="A110" s="42">
        <v>85</v>
      </c>
      <c r="B110" s="49" t="s">
        <v>131</v>
      </c>
      <c r="C110" s="81" t="s">
        <v>83</v>
      </c>
      <c r="D110" s="82" t="s">
        <v>132</v>
      </c>
      <c r="E110" s="71">
        <v>3900</v>
      </c>
      <c r="F110" s="10"/>
      <c r="G110" s="51">
        <f t="shared" si="18"/>
        <v>195</v>
      </c>
      <c r="H110" s="99"/>
      <c r="I110" s="133"/>
      <c r="J110" s="52"/>
      <c r="K110" s="57">
        <f t="shared" si="16"/>
        <v>195</v>
      </c>
      <c r="L110" s="47">
        <f t="shared" si="17"/>
        <v>3705</v>
      </c>
      <c r="M110" s="13"/>
      <c r="N110" s="23"/>
    </row>
    <row r="111" spans="1:14" s="32" customFormat="1" ht="23.25" customHeight="1" x14ac:dyDescent="0.45">
      <c r="A111" s="42">
        <v>86</v>
      </c>
      <c r="B111" s="41" t="s">
        <v>415</v>
      </c>
      <c r="C111" s="80" t="s">
        <v>83</v>
      </c>
      <c r="D111" s="63" t="s">
        <v>84</v>
      </c>
      <c r="E111" s="69">
        <v>610</v>
      </c>
      <c r="F111" s="43"/>
      <c r="G111" s="51"/>
      <c r="H111" s="59"/>
      <c r="I111" s="133"/>
      <c r="J111" s="46"/>
      <c r="K111" s="57">
        <f t="shared" si="16"/>
        <v>0</v>
      </c>
      <c r="L111" s="47">
        <f t="shared" si="17"/>
        <v>610</v>
      </c>
      <c r="M111" s="105"/>
      <c r="N111" s="40"/>
    </row>
    <row r="112" spans="1:14" s="32" customFormat="1" ht="23.25" customHeight="1" x14ac:dyDescent="0.45">
      <c r="A112" s="42">
        <v>87</v>
      </c>
      <c r="B112" s="36" t="s">
        <v>326</v>
      </c>
      <c r="C112" s="84" t="s">
        <v>83</v>
      </c>
      <c r="D112" s="62" t="s">
        <v>335</v>
      </c>
      <c r="E112" s="70">
        <v>2880</v>
      </c>
      <c r="F112" s="37"/>
      <c r="G112" s="75">
        <f>SUM(E112*5%)+F112*5%</f>
        <v>144</v>
      </c>
      <c r="H112" s="100"/>
      <c r="I112" s="133"/>
      <c r="J112" s="46"/>
      <c r="K112" s="77">
        <f t="shared" si="16"/>
        <v>144</v>
      </c>
      <c r="L112" s="77">
        <f t="shared" si="17"/>
        <v>2736</v>
      </c>
      <c r="M112" s="39"/>
      <c r="N112" s="40"/>
    </row>
    <row r="113" spans="1:14" s="32" customFormat="1" ht="23.25" customHeight="1" x14ac:dyDescent="0.45">
      <c r="A113" s="42">
        <v>88</v>
      </c>
      <c r="B113" s="49" t="s">
        <v>133</v>
      </c>
      <c r="C113" s="81" t="s">
        <v>355</v>
      </c>
      <c r="D113" s="64" t="s">
        <v>134</v>
      </c>
      <c r="E113" s="70">
        <v>3960</v>
      </c>
      <c r="F113" s="50"/>
      <c r="G113" s="75">
        <f t="shared" ref="G113:G123" si="19">SUM(E113*5%)+F113*5%</f>
        <v>198</v>
      </c>
      <c r="H113" s="208"/>
      <c r="I113" s="133"/>
      <c r="J113" s="52"/>
      <c r="K113" s="57">
        <f t="shared" si="16"/>
        <v>198</v>
      </c>
      <c r="L113" s="47">
        <f t="shared" si="17"/>
        <v>3762</v>
      </c>
      <c r="M113" s="34"/>
      <c r="N113" s="40"/>
    </row>
    <row r="114" spans="1:14" ht="23.25" customHeight="1" x14ac:dyDescent="0.5">
      <c r="A114" s="42">
        <v>89</v>
      </c>
      <c r="B114" s="41" t="s">
        <v>348</v>
      </c>
      <c r="C114" s="80" t="s">
        <v>147</v>
      </c>
      <c r="D114" s="87" t="s">
        <v>350</v>
      </c>
      <c r="E114" s="68">
        <v>2880</v>
      </c>
      <c r="F114" s="37"/>
      <c r="G114" s="75">
        <f t="shared" si="19"/>
        <v>144</v>
      </c>
      <c r="H114" s="11"/>
      <c r="I114" s="133"/>
      <c r="J114" s="12"/>
      <c r="K114" s="57">
        <f t="shared" si="16"/>
        <v>144</v>
      </c>
      <c r="L114" s="47">
        <f t="shared" si="17"/>
        <v>2736</v>
      </c>
      <c r="M114" s="24"/>
      <c r="N114" s="23"/>
    </row>
    <row r="115" spans="1:14" s="32" customFormat="1" ht="23.25" customHeight="1" x14ac:dyDescent="0.45">
      <c r="A115" s="42">
        <v>90</v>
      </c>
      <c r="B115" s="41" t="s">
        <v>135</v>
      </c>
      <c r="C115" s="80" t="s">
        <v>92</v>
      </c>
      <c r="D115" s="63" t="s">
        <v>136</v>
      </c>
      <c r="E115" s="69">
        <v>3840</v>
      </c>
      <c r="F115" s="43"/>
      <c r="G115" s="75">
        <f>SUM(E115*5%)+F115*5%</f>
        <v>192</v>
      </c>
      <c r="H115" s="100"/>
      <c r="I115" s="133"/>
      <c r="J115" s="46"/>
      <c r="K115" s="57">
        <f t="shared" si="16"/>
        <v>192</v>
      </c>
      <c r="L115" s="47">
        <f t="shared" si="17"/>
        <v>3648</v>
      </c>
      <c r="M115" s="34"/>
      <c r="N115" s="40"/>
    </row>
    <row r="116" spans="1:14" s="32" customFormat="1" ht="23.25" customHeight="1" x14ac:dyDescent="0.45">
      <c r="A116" s="42">
        <v>91</v>
      </c>
      <c r="B116" s="41" t="s">
        <v>91</v>
      </c>
      <c r="C116" s="80" t="s">
        <v>92</v>
      </c>
      <c r="D116" s="63" t="s">
        <v>93</v>
      </c>
      <c r="E116" s="69">
        <v>3660</v>
      </c>
      <c r="F116" s="43"/>
      <c r="G116" s="75">
        <f t="shared" si="19"/>
        <v>183</v>
      </c>
      <c r="H116" s="210"/>
      <c r="I116" s="133"/>
      <c r="J116" s="46"/>
      <c r="K116" s="57">
        <f t="shared" si="16"/>
        <v>183</v>
      </c>
      <c r="L116" s="47">
        <f t="shared" si="17"/>
        <v>3477</v>
      </c>
      <c r="M116" s="39"/>
      <c r="N116" s="40"/>
    </row>
    <row r="117" spans="1:14" ht="23.25" customHeight="1" x14ac:dyDescent="0.5">
      <c r="A117" s="42">
        <v>92</v>
      </c>
      <c r="B117" s="41" t="s">
        <v>94</v>
      </c>
      <c r="C117" s="80" t="s">
        <v>92</v>
      </c>
      <c r="D117" s="87" t="s">
        <v>95</v>
      </c>
      <c r="E117" s="69">
        <v>3660</v>
      </c>
      <c r="F117" s="43"/>
      <c r="G117" s="75">
        <f t="shared" si="19"/>
        <v>183</v>
      </c>
      <c r="H117" s="101"/>
      <c r="I117" s="133"/>
      <c r="J117" s="12"/>
      <c r="K117" s="57">
        <f t="shared" si="16"/>
        <v>183</v>
      </c>
      <c r="L117" s="47">
        <f t="shared" si="17"/>
        <v>3477</v>
      </c>
      <c r="M117" s="24"/>
      <c r="N117" s="23"/>
    </row>
    <row r="118" spans="1:14" s="32" customFormat="1" ht="23.25" customHeight="1" x14ac:dyDescent="0.45">
      <c r="A118" s="42">
        <v>93</v>
      </c>
      <c r="B118" s="41" t="s">
        <v>59</v>
      </c>
      <c r="C118" s="80" t="s">
        <v>60</v>
      </c>
      <c r="D118" s="63" t="s">
        <v>61</v>
      </c>
      <c r="E118" s="69">
        <v>610</v>
      </c>
      <c r="F118" s="43"/>
      <c r="G118" s="75"/>
      <c r="H118" s="59"/>
      <c r="I118" s="133"/>
      <c r="J118" s="46"/>
      <c r="K118" s="57">
        <f t="shared" si="16"/>
        <v>0</v>
      </c>
      <c r="L118" s="47">
        <f t="shared" si="17"/>
        <v>610</v>
      </c>
      <c r="M118" s="39"/>
      <c r="N118" s="40"/>
    </row>
    <row r="119" spans="1:14" s="32" customFormat="1" ht="23.25" customHeight="1" x14ac:dyDescent="0.45">
      <c r="A119" s="42">
        <v>94</v>
      </c>
      <c r="B119" s="41" t="s">
        <v>252</v>
      </c>
      <c r="C119" s="80" t="s">
        <v>60</v>
      </c>
      <c r="D119" s="63" t="s">
        <v>253</v>
      </c>
      <c r="E119" s="69">
        <v>612</v>
      </c>
      <c r="F119" s="37"/>
      <c r="G119" s="75"/>
      <c r="H119" s="59"/>
      <c r="I119" s="133"/>
      <c r="J119" s="46"/>
      <c r="K119" s="57">
        <f t="shared" si="16"/>
        <v>0</v>
      </c>
      <c r="L119" s="47">
        <f t="shared" si="17"/>
        <v>612</v>
      </c>
      <c r="M119" s="39"/>
      <c r="N119" s="40"/>
    </row>
    <row r="120" spans="1:14" s="32" customFormat="1" ht="23.25" customHeight="1" x14ac:dyDescent="0.45">
      <c r="A120" s="42">
        <v>95</v>
      </c>
      <c r="B120" s="49" t="s">
        <v>333</v>
      </c>
      <c r="C120" s="81" t="s">
        <v>60</v>
      </c>
      <c r="D120" s="64" t="s">
        <v>334</v>
      </c>
      <c r="E120" s="70">
        <v>2880</v>
      </c>
      <c r="F120" s="152"/>
      <c r="G120" s="75">
        <f t="shared" si="19"/>
        <v>144</v>
      </c>
      <c r="H120" s="59"/>
      <c r="I120" s="151"/>
      <c r="J120" s="46"/>
      <c r="K120" s="77">
        <f t="shared" si="16"/>
        <v>144</v>
      </c>
      <c r="L120" s="77">
        <f t="shared" si="17"/>
        <v>2736</v>
      </c>
      <c r="M120" s="105"/>
      <c r="N120" s="40"/>
    </row>
    <row r="121" spans="1:14" s="32" customFormat="1" ht="23.25" customHeight="1" x14ac:dyDescent="0.45">
      <c r="A121" s="42">
        <v>96</v>
      </c>
      <c r="B121" s="41" t="s">
        <v>322</v>
      </c>
      <c r="C121" s="80" t="s">
        <v>64</v>
      </c>
      <c r="D121" s="63" t="s">
        <v>313</v>
      </c>
      <c r="E121" s="69">
        <v>2880</v>
      </c>
      <c r="F121" s="43"/>
      <c r="G121" s="75">
        <f t="shared" si="19"/>
        <v>144</v>
      </c>
      <c r="H121" s="59"/>
      <c r="I121" s="133"/>
      <c r="J121" s="46"/>
      <c r="K121" s="57">
        <f t="shared" si="16"/>
        <v>144</v>
      </c>
      <c r="L121" s="47">
        <f t="shared" si="17"/>
        <v>2736</v>
      </c>
      <c r="M121" s="39"/>
      <c r="N121" s="40"/>
    </row>
    <row r="122" spans="1:14" s="32" customFormat="1" ht="23.25" customHeight="1" x14ac:dyDescent="0.45">
      <c r="A122" s="42">
        <v>97</v>
      </c>
      <c r="B122" s="41" t="s">
        <v>63</v>
      </c>
      <c r="C122" s="80" t="s">
        <v>64</v>
      </c>
      <c r="D122" s="63" t="s">
        <v>65</v>
      </c>
      <c r="E122" s="69">
        <v>3660</v>
      </c>
      <c r="F122" s="43"/>
      <c r="G122" s="75">
        <f t="shared" si="19"/>
        <v>183</v>
      </c>
      <c r="H122" s="179"/>
      <c r="I122" s="133"/>
      <c r="J122" s="52"/>
      <c r="K122" s="57">
        <f t="shared" si="16"/>
        <v>183</v>
      </c>
      <c r="L122" s="47">
        <f t="shared" si="17"/>
        <v>3477</v>
      </c>
      <c r="M122" s="39"/>
      <c r="N122" s="40"/>
    </row>
    <row r="123" spans="1:14" s="32" customFormat="1" ht="23.25" customHeight="1" x14ac:dyDescent="0.45">
      <c r="A123" s="42">
        <v>98</v>
      </c>
      <c r="B123" s="49" t="s">
        <v>71</v>
      </c>
      <c r="C123" s="81" t="s">
        <v>70</v>
      </c>
      <c r="D123" s="64" t="s">
        <v>72</v>
      </c>
      <c r="E123" s="69">
        <v>3660</v>
      </c>
      <c r="F123" s="43"/>
      <c r="G123" s="75">
        <f t="shared" si="19"/>
        <v>183</v>
      </c>
      <c r="H123" s="73"/>
      <c r="I123" s="133"/>
      <c r="J123" s="52"/>
      <c r="K123" s="57">
        <f t="shared" si="16"/>
        <v>183</v>
      </c>
      <c r="L123" s="47">
        <f t="shared" si="17"/>
        <v>3477</v>
      </c>
      <c r="M123" s="34"/>
      <c r="N123" s="40"/>
    </row>
    <row r="124" spans="1:14" ht="23.25" customHeight="1" x14ac:dyDescent="0.5">
      <c r="A124" s="35">
        <v>99</v>
      </c>
      <c r="B124" s="49" t="s">
        <v>297</v>
      </c>
      <c r="C124" s="86" t="s">
        <v>70</v>
      </c>
      <c r="D124" s="64" t="s">
        <v>298</v>
      </c>
      <c r="E124" s="70">
        <v>2319.6799999999998</v>
      </c>
      <c r="F124" s="10"/>
      <c r="G124" s="75">
        <f>SUM(E124*5%)+F124*5%+0.02</f>
        <v>116.00399999999999</v>
      </c>
      <c r="H124" s="16"/>
      <c r="I124" s="133"/>
      <c r="J124" s="17"/>
      <c r="K124" s="57">
        <f t="shared" si="16"/>
        <v>116.00399999999999</v>
      </c>
      <c r="L124" s="47">
        <f t="shared" si="17"/>
        <v>2203.6759999999999</v>
      </c>
      <c r="M124" s="24"/>
      <c r="N124" s="23"/>
    </row>
    <row r="125" spans="1:14" ht="23.25" customHeight="1" thickBot="1" x14ac:dyDescent="0.55000000000000004">
      <c r="A125" s="19"/>
      <c r="B125" s="19" t="s">
        <v>4</v>
      </c>
      <c r="C125" s="20"/>
      <c r="D125" s="21"/>
      <c r="E125" s="31">
        <f>SUM(E100,E104:E124)</f>
        <v>302170.13</v>
      </c>
      <c r="F125" s="31">
        <f t="shared" ref="F125:L125" si="20">SUM(F100,F104:F124)</f>
        <v>0</v>
      </c>
      <c r="G125" s="31">
        <f>SUM(G100,G104:G124)</f>
        <v>14443.004000000001</v>
      </c>
      <c r="H125" s="31">
        <f t="shared" si="20"/>
        <v>0</v>
      </c>
      <c r="I125" s="31">
        <f t="shared" si="20"/>
        <v>0</v>
      </c>
      <c r="J125" s="111">
        <f t="shared" si="20"/>
        <v>0</v>
      </c>
      <c r="K125" s="31">
        <f>SUM(K100,K104:K124)</f>
        <v>14443.004000000001</v>
      </c>
      <c r="L125" s="31">
        <f t="shared" si="20"/>
        <v>287727.12599999999</v>
      </c>
      <c r="M125" s="25"/>
      <c r="N125" s="23"/>
    </row>
    <row r="126" spans="1:14" s="13" customFormat="1" ht="23.25" customHeight="1" thickTop="1" x14ac:dyDescent="0.5">
      <c r="A126" s="302">
        <v>6</v>
      </c>
      <c r="B126" s="302"/>
      <c r="C126" s="302"/>
      <c r="D126" s="302"/>
      <c r="E126" s="302"/>
      <c r="F126" s="302"/>
      <c r="G126" s="302"/>
      <c r="H126" s="302"/>
      <c r="I126" s="302"/>
      <c r="J126" s="302"/>
      <c r="K126" s="302"/>
      <c r="L126" s="302"/>
      <c r="M126" s="15"/>
      <c r="N126" s="26"/>
    </row>
    <row r="127" spans="1:14" ht="23.25" customHeight="1" x14ac:dyDescent="0.5">
      <c r="A127" s="295" t="s">
        <v>1</v>
      </c>
      <c r="B127" s="297" t="s">
        <v>2</v>
      </c>
      <c r="C127" s="295" t="s">
        <v>9</v>
      </c>
      <c r="D127" s="295" t="s">
        <v>10</v>
      </c>
      <c r="E127" s="300" t="s">
        <v>11</v>
      </c>
      <c r="F127" s="93" t="s">
        <v>230</v>
      </c>
      <c r="G127" s="292" t="s">
        <v>14</v>
      </c>
      <c r="H127" s="293"/>
      <c r="I127" s="293"/>
      <c r="J127" s="294"/>
      <c r="K127" s="6" t="s">
        <v>6</v>
      </c>
      <c r="L127" s="6" t="s">
        <v>3</v>
      </c>
    </row>
    <row r="128" spans="1:14" ht="23.25" customHeight="1" x14ac:dyDescent="0.5">
      <c r="A128" s="296"/>
      <c r="B128" s="298"/>
      <c r="C128" s="299"/>
      <c r="D128" s="299"/>
      <c r="E128" s="301"/>
      <c r="F128" s="61"/>
      <c r="G128" s="30" t="s">
        <v>12</v>
      </c>
      <c r="H128" s="116" t="s">
        <v>244</v>
      </c>
      <c r="I128" s="8" t="s">
        <v>7</v>
      </c>
      <c r="J128" s="33" t="s">
        <v>8</v>
      </c>
      <c r="K128" s="7" t="s">
        <v>13</v>
      </c>
      <c r="L128" s="9" t="s">
        <v>184</v>
      </c>
    </row>
    <row r="129" spans="1:14" ht="23.25" customHeight="1" x14ac:dyDescent="0.5">
      <c r="A129" s="42">
        <v>100</v>
      </c>
      <c r="B129" s="49" t="s">
        <v>299</v>
      </c>
      <c r="C129" s="86" t="s">
        <v>70</v>
      </c>
      <c r="D129" s="64" t="s">
        <v>300</v>
      </c>
      <c r="E129" s="70">
        <v>510</v>
      </c>
      <c r="F129" s="10"/>
      <c r="G129" s="75"/>
      <c r="H129" s="16"/>
      <c r="I129" s="140"/>
      <c r="J129" s="18"/>
      <c r="K129" s="57">
        <f t="shared" ref="K129:K149" si="21">SUM(G129:J129)</f>
        <v>0</v>
      </c>
      <c r="L129" s="47">
        <f>SUM(E129+F129-K129)</f>
        <v>510</v>
      </c>
      <c r="M129" s="13"/>
      <c r="N129" s="23"/>
    </row>
    <row r="130" spans="1:14" ht="23.25" customHeight="1" x14ac:dyDescent="0.5">
      <c r="A130" s="42">
        <v>101</v>
      </c>
      <c r="B130" s="49"/>
      <c r="C130" s="86" t="s">
        <v>70</v>
      </c>
      <c r="D130" s="64"/>
      <c r="E130" s="70"/>
      <c r="F130" s="10"/>
      <c r="G130" s="75">
        <f>SUM(E130*5%)+F130*5%</f>
        <v>0</v>
      </c>
      <c r="H130" s="16"/>
      <c r="I130" s="140"/>
      <c r="J130" s="18"/>
      <c r="K130" s="57">
        <f t="shared" si="21"/>
        <v>0</v>
      </c>
      <c r="L130" s="47">
        <f>SUM(E130+F130-K130)</f>
        <v>0</v>
      </c>
      <c r="M130" s="13"/>
      <c r="N130" s="23"/>
    </row>
    <row r="131" spans="1:14" s="32" customFormat="1" ht="23.25" customHeight="1" x14ac:dyDescent="0.45">
      <c r="A131" s="42">
        <v>102</v>
      </c>
      <c r="B131" s="41" t="s">
        <v>87</v>
      </c>
      <c r="C131" s="80" t="s">
        <v>88</v>
      </c>
      <c r="D131" s="63" t="s">
        <v>89</v>
      </c>
      <c r="E131" s="69">
        <v>3600</v>
      </c>
      <c r="F131" s="43"/>
      <c r="G131" s="51">
        <f>SUM(E131*5%)+(F131*5%)</f>
        <v>180</v>
      </c>
      <c r="H131" s="59"/>
      <c r="I131" s="133"/>
      <c r="J131" s="46"/>
      <c r="K131" s="57">
        <f t="shared" si="21"/>
        <v>180</v>
      </c>
      <c r="L131" s="47">
        <f t="shared" ref="L131:L149" si="22">SUM(E131+F131-K131)</f>
        <v>3420</v>
      </c>
      <c r="M131" s="39"/>
      <c r="N131" s="40"/>
    </row>
    <row r="132" spans="1:14" ht="23.25" customHeight="1" x14ac:dyDescent="0.5">
      <c r="A132" s="42">
        <v>103</v>
      </c>
      <c r="B132" s="49" t="s">
        <v>194</v>
      </c>
      <c r="C132" s="81" t="s">
        <v>88</v>
      </c>
      <c r="D132" s="64" t="s">
        <v>201</v>
      </c>
      <c r="E132" s="70">
        <v>560</v>
      </c>
      <c r="F132" s="10"/>
      <c r="G132" s="22"/>
      <c r="H132" s="16"/>
      <c r="I132" s="140"/>
      <c r="J132" s="18"/>
      <c r="K132" s="57">
        <f t="shared" si="21"/>
        <v>0</v>
      </c>
      <c r="L132" s="47">
        <f t="shared" si="22"/>
        <v>560</v>
      </c>
      <c r="M132" s="214"/>
      <c r="N132" s="23"/>
    </row>
    <row r="133" spans="1:14" ht="23.25" customHeight="1" x14ac:dyDescent="0.5">
      <c r="A133" s="42">
        <v>104</v>
      </c>
      <c r="B133" s="49" t="s">
        <v>195</v>
      </c>
      <c r="C133" s="81" t="s">
        <v>88</v>
      </c>
      <c r="D133" s="64" t="s">
        <v>202</v>
      </c>
      <c r="E133" s="70">
        <v>3360</v>
      </c>
      <c r="F133" s="14"/>
      <c r="G133" s="22">
        <f>SUM(E133*5%)+(F133*5%)</f>
        <v>168</v>
      </c>
      <c r="H133" s="205"/>
      <c r="I133" s="149"/>
      <c r="J133" s="12"/>
      <c r="K133" s="57">
        <f t="shared" si="21"/>
        <v>168</v>
      </c>
      <c r="L133" s="47">
        <f t="shared" si="22"/>
        <v>3192</v>
      </c>
      <c r="M133" s="13"/>
      <c r="N133" s="23"/>
    </row>
    <row r="134" spans="1:14" s="32" customFormat="1" ht="23.25" customHeight="1" x14ac:dyDescent="0.5">
      <c r="A134" s="42">
        <v>105</v>
      </c>
      <c r="B134" s="41" t="s">
        <v>320</v>
      </c>
      <c r="C134" s="80" t="s">
        <v>88</v>
      </c>
      <c r="D134" s="63" t="s">
        <v>331</v>
      </c>
      <c r="E134" s="70">
        <v>2880</v>
      </c>
      <c r="F134" s="37"/>
      <c r="G134" s="22">
        <f t="shared" ref="G134:G149" si="23">SUM(E134*5%)+(F134*5%)</f>
        <v>144</v>
      </c>
      <c r="H134" s="59"/>
      <c r="I134" s="133"/>
      <c r="J134" s="46"/>
      <c r="K134" s="57">
        <f t="shared" si="21"/>
        <v>144</v>
      </c>
      <c r="L134" s="47">
        <f t="shared" si="22"/>
        <v>2736</v>
      </c>
      <c r="M134" s="39"/>
      <c r="N134" s="40"/>
    </row>
    <row r="135" spans="1:14" s="32" customFormat="1" ht="23.25" customHeight="1" x14ac:dyDescent="0.5">
      <c r="A135" s="42">
        <v>106</v>
      </c>
      <c r="B135" s="49" t="s">
        <v>76</v>
      </c>
      <c r="C135" s="81" t="s">
        <v>77</v>
      </c>
      <c r="D135" s="64" t="s">
        <v>236</v>
      </c>
      <c r="E135" s="70">
        <v>3660</v>
      </c>
      <c r="F135" s="50"/>
      <c r="G135" s="22">
        <f t="shared" si="23"/>
        <v>183</v>
      </c>
      <c r="H135" s="102"/>
      <c r="I135" s="133"/>
      <c r="J135" s="52"/>
      <c r="K135" s="57">
        <f t="shared" si="21"/>
        <v>183</v>
      </c>
      <c r="L135" s="47">
        <f t="shared" si="22"/>
        <v>3477</v>
      </c>
      <c r="M135" s="34"/>
      <c r="N135" s="40"/>
    </row>
    <row r="136" spans="1:14" s="32" customFormat="1" ht="23.25" customHeight="1" x14ac:dyDescent="0.5">
      <c r="A136" s="42">
        <v>107</v>
      </c>
      <c r="B136" s="41" t="s">
        <v>240</v>
      </c>
      <c r="C136" s="80" t="s">
        <v>77</v>
      </c>
      <c r="D136" s="63" t="s">
        <v>197</v>
      </c>
      <c r="E136" s="70">
        <v>630</v>
      </c>
      <c r="F136" s="37"/>
      <c r="G136" s="22"/>
      <c r="H136" s="59"/>
      <c r="I136" s="219"/>
      <c r="J136" s="46"/>
      <c r="K136" s="57">
        <f t="shared" si="21"/>
        <v>0</v>
      </c>
      <c r="L136" s="47">
        <f t="shared" si="22"/>
        <v>630</v>
      </c>
      <c r="M136" s="39"/>
      <c r="N136" s="40"/>
    </row>
    <row r="137" spans="1:14" s="32" customFormat="1" ht="23.25" customHeight="1" x14ac:dyDescent="0.5">
      <c r="A137" s="42">
        <v>108</v>
      </c>
      <c r="B137" s="41" t="s">
        <v>146</v>
      </c>
      <c r="C137" s="80" t="s">
        <v>147</v>
      </c>
      <c r="D137" s="63" t="s">
        <v>148</v>
      </c>
      <c r="E137" s="69">
        <v>3900</v>
      </c>
      <c r="F137" s="37"/>
      <c r="G137" s="22">
        <f t="shared" si="23"/>
        <v>195</v>
      </c>
      <c r="H137" s="59"/>
      <c r="I137" s="194"/>
      <c r="J137" s="46"/>
      <c r="K137" s="57">
        <f t="shared" si="21"/>
        <v>195</v>
      </c>
      <c r="L137" s="47">
        <f t="shared" si="22"/>
        <v>3705</v>
      </c>
      <c r="M137" s="39"/>
      <c r="N137" s="40"/>
    </row>
    <row r="138" spans="1:14" s="32" customFormat="1" ht="23.25" customHeight="1" x14ac:dyDescent="0.5">
      <c r="A138" s="42">
        <v>109</v>
      </c>
      <c r="B138" s="41" t="s">
        <v>180</v>
      </c>
      <c r="C138" s="80" t="s">
        <v>181</v>
      </c>
      <c r="D138" s="63" t="s">
        <v>182</v>
      </c>
      <c r="E138" s="70">
        <v>610</v>
      </c>
      <c r="F138" s="37"/>
      <c r="G138" s="22"/>
      <c r="H138" s="59"/>
      <c r="I138" s="133"/>
      <c r="J138" s="46"/>
      <c r="K138" s="57">
        <f t="shared" si="21"/>
        <v>0</v>
      </c>
      <c r="L138" s="47">
        <f t="shared" si="22"/>
        <v>610</v>
      </c>
      <c r="M138" s="105"/>
      <c r="N138" s="40"/>
    </row>
    <row r="139" spans="1:14" s="32" customFormat="1" ht="23.25" customHeight="1" x14ac:dyDescent="0.5">
      <c r="A139" s="42">
        <v>110</v>
      </c>
      <c r="B139" s="41" t="s">
        <v>274</v>
      </c>
      <c r="C139" s="80" t="s">
        <v>181</v>
      </c>
      <c r="D139" s="63" t="s">
        <v>275</v>
      </c>
      <c r="E139" s="70">
        <v>2567</v>
      </c>
      <c r="F139" s="37"/>
      <c r="G139" s="22">
        <f>SUM(E139*5%)+(F139*5%)-0.35</f>
        <v>128</v>
      </c>
      <c r="H139" s="59"/>
      <c r="I139" s="133"/>
      <c r="J139" s="46"/>
      <c r="K139" s="77">
        <f t="shared" si="21"/>
        <v>128</v>
      </c>
      <c r="L139" s="77">
        <f t="shared" si="22"/>
        <v>2439</v>
      </c>
      <c r="M139" s="39"/>
      <c r="N139" s="40"/>
    </row>
    <row r="140" spans="1:14" s="32" customFormat="1" ht="23.25" customHeight="1" x14ac:dyDescent="0.5">
      <c r="A140" s="42">
        <v>111</v>
      </c>
      <c r="B140" s="41" t="s">
        <v>311</v>
      </c>
      <c r="C140" s="117" t="s">
        <v>181</v>
      </c>
      <c r="D140" s="63" t="s">
        <v>312</v>
      </c>
      <c r="E140" s="69">
        <v>2880</v>
      </c>
      <c r="F140" s="43"/>
      <c r="G140" s="22">
        <f t="shared" si="23"/>
        <v>144</v>
      </c>
      <c r="H140" s="59"/>
      <c r="I140" s="150"/>
      <c r="J140" s="46"/>
      <c r="K140" s="57">
        <f t="shared" si="21"/>
        <v>144</v>
      </c>
      <c r="L140" s="47">
        <f t="shared" si="22"/>
        <v>2736</v>
      </c>
      <c r="M140" s="105"/>
      <c r="N140" s="40"/>
    </row>
    <row r="141" spans="1:14" s="32" customFormat="1" ht="23.25" customHeight="1" x14ac:dyDescent="0.5">
      <c r="A141" s="42">
        <v>112</v>
      </c>
      <c r="B141" s="41" t="s">
        <v>255</v>
      </c>
      <c r="C141" s="80" t="s">
        <v>190</v>
      </c>
      <c r="D141" s="63" t="s">
        <v>196</v>
      </c>
      <c r="E141" s="70">
        <v>3660</v>
      </c>
      <c r="F141" s="37"/>
      <c r="G141" s="22">
        <f t="shared" si="23"/>
        <v>183</v>
      </c>
      <c r="H141" s="100"/>
      <c r="I141" s="133"/>
      <c r="J141" s="46"/>
      <c r="K141" s="57">
        <f t="shared" si="21"/>
        <v>183</v>
      </c>
      <c r="L141" s="47">
        <f t="shared" si="22"/>
        <v>3477</v>
      </c>
      <c r="M141" s="39"/>
      <c r="N141" s="40"/>
    </row>
    <row r="142" spans="1:14" s="32" customFormat="1" ht="23.25" customHeight="1" x14ac:dyDescent="0.5">
      <c r="A142" s="42">
        <v>113</v>
      </c>
      <c r="B142" s="41" t="s">
        <v>247</v>
      </c>
      <c r="C142" s="117" t="s">
        <v>90</v>
      </c>
      <c r="D142" s="63" t="s">
        <v>248</v>
      </c>
      <c r="E142" s="69">
        <v>3180</v>
      </c>
      <c r="F142" s="43"/>
      <c r="G142" s="22">
        <f t="shared" si="23"/>
        <v>159</v>
      </c>
      <c r="H142" s="207"/>
      <c r="I142" s="133"/>
      <c r="J142" s="46"/>
      <c r="K142" s="57">
        <f t="shared" si="21"/>
        <v>159</v>
      </c>
      <c r="L142" s="47">
        <f t="shared" si="22"/>
        <v>3021</v>
      </c>
      <c r="M142" s="105"/>
      <c r="N142" s="40"/>
    </row>
    <row r="143" spans="1:14" s="32" customFormat="1" ht="23.25" customHeight="1" x14ac:dyDescent="0.5">
      <c r="A143" s="42">
        <v>114</v>
      </c>
      <c r="B143" s="41" t="s">
        <v>324</v>
      </c>
      <c r="C143" s="117" t="s">
        <v>90</v>
      </c>
      <c r="D143" s="63" t="s">
        <v>325</v>
      </c>
      <c r="E143" s="69">
        <v>2880</v>
      </c>
      <c r="F143" s="43"/>
      <c r="G143" s="22">
        <f t="shared" si="23"/>
        <v>144</v>
      </c>
      <c r="H143" s="59"/>
      <c r="I143" s="133"/>
      <c r="J143" s="46"/>
      <c r="K143" s="57">
        <f t="shared" si="21"/>
        <v>144</v>
      </c>
      <c r="L143" s="47">
        <f t="shared" si="22"/>
        <v>2736</v>
      </c>
      <c r="M143" s="39"/>
      <c r="N143" s="40"/>
    </row>
    <row r="144" spans="1:14" s="32" customFormat="1" ht="23.25" customHeight="1" x14ac:dyDescent="0.5">
      <c r="A144" s="42">
        <v>115</v>
      </c>
      <c r="B144" s="41" t="s">
        <v>226</v>
      </c>
      <c r="C144" s="80" t="s">
        <v>227</v>
      </c>
      <c r="D144" s="63" t="s">
        <v>262</v>
      </c>
      <c r="E144" s="74">
        <v>650</v>
      </c>
      <c r="F144" s="43"/>
      <c r="G144" s="22"/>
      <c r="H144" s="59"/>
      <c r="I144" s="133"/>
      <c r="J144" s="46"/>
      <c r="K144" s="76">
        <f t="shared" si="21"/>
        <v>0</v>
      </c>
      <c r="L144" s="77">
        <f t="shared" si="22"/>
        <v>650</v>
      </c>
      <c r="M144" s="34"/>
      <c r="N144" s="40"/>
    </row>
    <row r="145" spans="1:15" s="32" customFormat="1" ht="23.25" customHeight="1" x14ac:dyDescent="0.5">
      <c r="A145" s="42">
        <v>116</v>
      </c>
      <c r="B145" s="41" t="s">
        <v>219</v>
      </c>
      <c r="C145" s="80" t="s">
        <v>220</v>
      </c>
      <c r="D145" s="63" t="s">
        <v>261</v>
      </c>
      <c r="E145" s="74">
        <v>3900</v>
      </c>
      <c r="F145" s="43"/>
      <c r="G145" s="22">
        <f t="shared" si="23"/>
        <v>195</v>
      </c>
      <c r="H145" s="59"/>
      <c r="I145" s="133"/>
      <c r="J145" s="46"/>
      <c r="K145" s="76">
        <f t="shared" si="21"/>
        <v>195</v>
      </c>
      <c r="L145" s="77">
        <f t="shared" si="22"/>
        <v>3705</v>
      </c>
      <c r="M145" s="39"/>
      <c r="N145" s="40"/>
    </row>
    <row r="146" spans="1:15" s="32" customFormat="1" ht="23.25" customHeight="1" x14ac:dyDescent="0.5">
      <c r="A146" s="42">
        <v>117</v>
      </c>
      <c r="B146" s="41" t="s">
        <v>221</v>
      </c>
      <c r="C146" s="80" t="s">
        <v>222</v>
      </c>
      <c r="D146" s="63" t="s">
        <v>258</v>
      </c>
      <c r="E146" s="74">
        <v>3900</v>
      </c>
      <c r="F146" s="43"/>
      <c r="G146" s="22">
        <f t="shared" si="23"/>
        <v>195</v>
      </c>
      <c r="H146" s="59"/>
      <c r="I146" s="48"/>
      <c r="J146" s="46"/>
      <c r="K146" s="76">
        <f t="shared" si="21"/>
        <v>195</v>
      </c>
      <c r="L146" s="77">
        <f t="shared" si="22"/>
        <v>3705</v>
      </c>
      <c r="M146" s="39"/>
      <c r="N146" s="40"/>
    </row>
    <row r="147" spans="1:15" s="32" customFormat="1" ht="23.25" customHeight="1" x14ac:dyDescent="0.5">
      <c r="A147" s="42">
        <v>118</v>
      </c>
      <c r="B147" s="49" t="s">
        <v>223</v>
      </c>
      <c r="C147" s="81" t="s">
        <v>222</v>
      </c>
      <c r="D147" s="64" t="s">
        <v>257</v>
      </c>
      <c r="E147" s="70">
        <v>650</v>
      </c>
      <c r="F147" s="43"/>
      <c r="G147" s="22"/>
      <c r="H147" s="73"/>
      <c r="I147" s="133"/>
      <c r="J147" s="60"/>
      <c r="K147" s="76">
        <f t="shared" si="21"/>
        <v>0</v>
      </c>
      <c r="L147" s="77">
        <f t="shared" si="22"/>
        <v>650</v>
      </c>
      <c r="M147" s="105"/>
      <c r="N147" s="40"/>
    </row>
    <row r="148" spans="1:15" s="32" customFormat="1" ht="23.25" customHeight="1" x14ac:dyDescent="0.5">
      <c r="A148" s="42">
        <v>119</v>
      </c>
      <c r="B148" s="49"/>
      <c r="C148" s="81" t="s">
        <v>222</v>
      </c>
      <c r="D148" s="64"/>
      <c r="E148" s="182"/>
      <c r="F148" s="50"/>
      <c r="G148" s="22">
        <f t="shared" si="23"/>
        <v>0</v>
      </c>
      <c r="H148" s="73"/>
      <c r="I148" s="133"/>
      <c r="J148" s="52"/>
      <c r="K148" s="76">
        <f t="shared" si="21"/>
        <v>0</v>
      </c>
      <c r="L148" s="77">
        <f t="shared" si="22"/>
        <v>0</v>
      </c>
      <c r="M148" s="214"/>
      <c r="N148" s="40"/>
    </row>
    <row r="149" spans="1:15" s="32" customFormat="1" ht="23.25" customHeight="1" x14ac:dyDescent="0.5">
      <c r="A149" s="42">
        <v>120</v>
      </c>
      <c r="B149" s="49" t="s">
        <v>225</v>
      </c>
      <c r="C149" s="81" t="s">
        <v>222</v>
      </c>
      <c r="D149" s="64" t="s">
        <v>256</v>
      </c>
      <c r="E149" s="74">
        <v>3780</v>
      </c>
      <c r="F149" s="50"/>
      <c r="G149" s="22">
        <f t="shared" si="23"/>
        <v>189</v>
      </c>
      <c r="H149" s="209"/>
      <c r="I149" s="150"/>
      <c r="J149" s="52"/>
      <c r="K149" s="76">
        <f t="shared" si="21"/>
        <v>189</v>
      </c>
      <c r="L149" s="77">
        <f t="shared" si="22"/>
        <v>3591</v>
      </c>
      <c r="M149" s="34"/>
      <c r="N149" s="40"/>
    </row>
    <row r="150" spans="1:15" ht="23.25" customHeight="1" thickBot="1" x14ac:dyDescent="0.55000000000000004">
      <c r="A150" s="19"/>
      <c r="B150" s="19" t="s">
        <v>4</v>
      </c>
      <c r="C150" s="20"/>
      <c r="D150" s="21"/>
      <c r="E150" s="31">
        <f t="shared" ref="E150:L150" si="24">SUM(E125,E129:E149)</f>
        <v>349927.13</v>
      </c>
      <c r="F150" s="31">
        <f t="shared" si="24"/>
        <v>0</v>
      </c>
      <c r="G150" s="31">
        <f t="shared" si="24"/>
        <v>16650.004000000001</v>
      </c>
      <c r="H150" s="31">
        <f t="shared" si="24"/>
        <v>0</v>
      </c>
      <c r="I150" s="31">
        <f t="shared" si="24"/>
        <v>0</v>
      </c>
      <c r="J150" s="111">
        <f t="shared" si="24"/>
        <v>0</v>
      </c>
      <c r="K150" s="31">
        <f t="shared" si="24"/>
        <v>16650.004000000001</v>
      </c>
      <c r="L150" s="31">
        <f t="shared" si="24"/>
        <v>333277.12599999999</v>
      </c>
      <c r="M150" s="144"/>
      <c r="N150" s="143"/>
      <c r="O150" s="143"/>
    </row>
    <row r="151" spans="1:15" s="13" customFormat="1" ht="23.25" customHeight="1" thickTop="1" x14ac:dyDescent="0.5">
      <c r="A151" s="302">
        <v>7</v>
      </c>
      <c r="B151" s="302"/>
      <c r="C151" s="302"/>
      <c r="D151" s="302"/>
      <c r="E151" s="302"/>
      <c r="F151" s="302"/>
      <c r="G151" s="302"/>
      <c r="H151" s="302"/>
      <c r="I151" s="302"/>
      <c r="J151" s="302"/>
      <c r="K151" s="302"/>
      <c r="L151" s="302"/>
      <c r="M151" s="15"/>
      <c r="N151" s="26"/>
    </row>
    <row r="152" spans="1:15" ht="21" customHeight="1" x14ac:dyDescent="0.5">
      <c r="A152" s="295" t="s">
        <v>1</v>
      </c>
      <c r="B152" s="297" t="s">
        <v>2</v>
      </c>
      <c r="C152" s="295" t="s">
        <v>9</v>
      </c>
      <c r="D152" s="295" t="s">
        <v>10</v>
      </c>
      <c r="E152" s="300" t="s">
        <v>11</v>
      </c>
      <c r="F152" s="93" t="s">
        <v>230</v>
      </c>
      <c r="G152" s="292" t="s">
        <v>14</v>
      </c>
      <c r="H152" s="293"/>
      <c r="I152" s="293"/>
      <c r="J152" s="294"/>
      <c r="K152" s="6" t="s">
        <v>6</v>
      </c>
      <c r="L152" s="6" t="s">
        <v>3</v>
      </c>
    </row>
    <row r="153" spans="1:15" ht="19.5" customHeight="1" x14ac:dyDescent="0.5">
      <c r="A153" s="296"/>
      <c r="B153" s="298"/>
      <c r="C153" s="299"/>
      <c r="D153" s="299"/>
      <c r="E153" s="301"/>
      <c r="F153" s="61"/>
      <c r="G153" s="30" t="s">
        <v>12</v>
      </c>
      <c r="H153" s="116" t="s">
        <v>244</v>
      </c>
      <c r="I153" s="8" t="s">
        <v>7</v>
      </c>
      <c r="J153" s="33" t="s">
        <v>8</v>
      </c>
      <c r="K153" s="7" t="s">
        <v>13</v>
      </c>
      <c r="L153" s="9" t="s">
        <v>184</v>
      </c>
    </row>
    <row r="154" spans="1:15" ht="19.5" customHeight="1" x14ac:dyDescent="0.5">
      <c r="A154" s="35">
        <v>121</v>
      </c>
      <c r="B154" s="49" t="s">
        <v>254</v>
      </c>
      <c r="C154" s="81" t="s">
        <v>218</v>
      </c>
      <c r="D154" s="64" t="s">
        <v>265</v>
      </c>
      <c r="E154" s="74">
        <v>3060</v>
      </c>
      <c r="F154" s="50"/>
      <c r="G154" s="22">
        <f>SUM(E154*5%)+(F154*5%)</f>
        <v>153</v>
      </c>
      <c r="H154" s="73"/>
      <c r="I154" s="45"/>
      <c r="J154" s="52"/>
      <c r="K154" s="76">
        <f>SUM(G154:J154)</f>
        <v>153</v>
      </c>
      <c r="L154" s="77">
        <f>SUM(E154+F154-K154)</f>
        <v>2907</v>
      </c>
    </row>
    <row r="155" spans="1:15" s="32" customFormat="1" ht="23.25" customHeight="1" x14ac:dyDescent="0.45">
      <c r="A155" s="42">
        <v>122</v>
      </c>
      <c r="B155" s="49" t="s">
        <v>286</v>
      </c>
      <c r="C155" s="86" t="s">
        <v>218</v>
      </c>
      <c r="D155" s="64" t="s">
        <v>287</v>
      </c>
      <c r="E155" s="70">
        <v>3060</v>
      </c>
      <c r="F155" s="43"/>
      <c r="G155" s="75">
        <f>SUM(E155*5%)+F155*5%</f>
        <v>153</v>
      </c>
      <c r="H155" s="59"/>
      <c r="I155" s="135"/>
      <c r="J155" s="46"/>
      <c r="K155" s="77">
        <f t="shared" ref="K155:K165" si="25">SUM(G155:J155)</f>
        <v>153</v>
      </c>
      <c r="L155" s="77">
        <f t="shared" ref="L155:L165" si="26">SUM(E155+F155-K155)</f>
        <v>2907</v>
      </c>
      <c r="M155" s="39"/>
      <c r="N155" s="40"/>
    </row>
    <row r="156" spans="1:15" s="32" customFormat="1" ht="23.25" customHeight="1" x14ac:dyDescent="0.45">
      <c r="A156" s="165">
        <v>123</v>
      </c>
      <c r="B156" s="49" t="s">
        <v>242</v>
      </c>
      <c r="C156" s="81" t="s">
        <v>243</v>
      </c>
      <c r="D156" s="64" t="s">
        <v>263</v>
      </c>
      <c r="E156" s="112">
        <v>3360</v>
      </c>
      <c r="F156" s="113"/>
      <c r="G156" s="75">
        <f t="shared" ref="G156:G164" si="27">SUM(E156*5%)+F156*5%</f>
        <v>168</v>
      </c>
      <c r="H156" s="114"/>
      <c r="I156" s="163"/>
      <c r="J156" s="115"/>
      <c r="K156" s="170">
        <f t="shared" si="25"/>
        <v>168</v>
      </c>
      <c r="L156" s="170">
        <f t="shared" si="26"/>
        <v>3192</v>
      </c>
      <c r="M156" s="34"/>
      <c r="N156" s="40"/>
    </row>
    <row r="157" spans="1:15" s="32" customFormat="1" ht="23.25" customHeight="1" x14ac:dyDescent="0.45">
      <c r="A157" s="42">
        <v>124</v>
      </c>
      <c r="B157" s="171" t="s">
        <v>214</v>
      </c>
      <c r="C157" s="80" t="s">
        <v>215</v>
      </c>
      <c r="D157" s="172" t="s">
        <v>259</v>
      </c>
      <c r="E157" s="74">
        <v>3900</v>
      </c>
      <c r="F157" s="173"/>
      <c r="G157" s="75">
        <f t="shared" si="27"/>
        <v>195</v>
      </c>
      <c r="H157" s="175"/>
      <c r="I157" s="176"/>
      <c r="J157" s="177"/>
      <c r="K157" s="178">
        <f t="shared" si="25"/>
        <v>195</v>
      </c>
      <c r="L157" s="76">
        <f t="shared" si="26"/>
        <v>3705</v>
      </c>
      <c r="M157" s="34"/>
    </row>
    <row r="158" spans="1:15" s="32" customFormat="1" ht="23.25" customHeight="1" x14ac:dyDescent="0.45">
      <c r="A158" s="165">
        <v>125</v>
      </c>
      <c r="B158" s="41" t="s">
        <v>224</v>
      </c>
      <c r="C158" s="80" t="s">
        <v>215</v>
      </c>
      <c r="D158" s="63" t="s">
        <v>260</v>
      </c>
      <c r="E158" s="74">
        <v>3780</v>
      </c>
      <c r="F158" s="43"/>
      <c r="G158" s="75">
        <f t="shared" si="27"/>
        <v>189</v>
      </c>
      <c r="H158" s="210"/>
      <c r="I158" s="133"/>
      <c r="J158" s="52"/>
      <c r="K158" s="76">
        <f t="shared" si="25"/>
        <v>189</v>
      </c>
      <c r="L158" s="76">
        <f t="shared" si="26"/>
        <v>3591</v>
      </c>
      <c r="M158" s="34"/>
      <c r="N158" s="40"/>
    </row>
    <row r="159" spans="1:15" s="32" customFormat="1" ht="23.25" customHeight="1" x14ac:dyDescent="0.45">
      <c r="A159" s="42">
        <v>126</v>
      </c>
      <c r="B159" s="41" t="s">
        <v>216</v>
      </c>
      <c r="C159" s="80" t="s">
        <v>217</v>
      </c>
      <c r="D159" s="63" t="s">
        <v>264</v>
      </c>
      <c r="E159" s="74">
        <v>3780</v>
      </c>
      <c r="F159" s="43"/>
      <c r="G159" s="75">
        <f t="shared" si="27"/>
        <v>189</v>
      </c>
      <c r="H159" s="210"/>
      <c r="I159" s="133"/>
      <c r="J159" s="46"/>
      <c r="K159" s="76">
        <f t="shared" si="25"/>
        <v>189</v>
      </c>
      <c r="L159" s="76">
        <f t="shared" si="26"/>
        <v>3591</v>
      </c>
      <c r="M159" s="39"/>
      <c r="N159" s="40"/>
    </row>
    <row r="160" spans="1:15" s="32" customFormat="1" ht="23.25" customHeight="1" x14ac:dyDescent="0.45">
      <c r="A160" s="165">
        <v>127</v>
      </c>
      <c r="B160" s="41" t="s">
        <v>152</v>
      </c>
      <c r="C160" s="80" t="s">
        <v>359</v>
      </c>
      <c r="D160" s="63" t="s">
        <v>153</v>
      </c>
      <c r="E160" s="69">
        <v>3840</v>
      </c>
      <c r="F160" s="43"/>
      <c r="G160" s="75">
        <f t="shared" si="27"/>
        <v>192</v>
      </c>
      <c r="H160" s="94"/>
      <c r="I160" s="133"/>
      <c r="J160" s="46"/>
      <c r="K160" s="57">
        <f t="shared" si="25"/>
        <v>192</v>
      </c>
      <c r="L160" s="47">
        <f t="shared" si="26"/>
        <v>3648</v>
      </c>
      <c r="M160" s="39"/>
      <c r="N160" s="40"/>
    </row>
    <row r="161" spans="1:14" ht="23.25" customHeight="1" x14ac:dyDescent="0.5">
      <c r="A161" s="42">
        <v>128</v>
      </c>
      <c r="B161" s="41" t="s">
        <v>294</v>
      </c>
      <c r="C161" s="85" t="s">
        <v>295</v>
      </c>
      <c r="D161" s="63" t="s">
        <v>296</v>
      </c>
      <c r="E161" s="69">
        <v>3060</v>
      </c>
      <c r="F161" s="168"/>
      <c r="G161" s="75">
        <f t="shared" si="27"/>
        <v>153</v>
      </c>
      <c r="H161" s="11"/>
      <c r="I161" s="139"/>
      <c r="J161" s="12"/>
      <c r="K161" s="57">
        <f t="shared" si="25"/>
        <v>153</v>
      </c>
      <c r="L161" s="47">
        <f t="shared" si="26"/>
        <v>2907</v>
      </c>
      <c r="M161" s="24"/>
      <c r="N161" s="23"/>
    </row>
    <row r="162" spans="1:14" s="32" customFormat="1" ht="23.25" customHeight="1" x14ac:dyDescent="0.45">
      <c r="A162" s="165">
        <v>129</v>
      </c>
      <c r="B162" s="36" t="s">
        <v>137</v>
      </c>
      <c r="C162" s="79" t="s">
        <v>138</v>
      </c>
      <c r="D162" s="62" t="s">
        <v>139</v>
      </c>
      <c r="E162" s="67">
        <v>3900</v>
      </c>
      <c r="F162" s="37"/>
      <c r="G162" s="75">
        <f t="shared" si="27"/>
        <v>195</v>
      </c>
      <c r="H162" s="58"/>
      <c r="I162" s="138"/>
      <c r="J162" s="56"/>
      <c r="K162" s="38">
        <f t="shared" si="25"/>
        <v>195</v>
      </c>
      <c r="L162" s="162">
        <f t="shared" si="26"/>
        <v>3705</v>
      </c>
      <c r="M162" s="39"/>
      <c r="N162" s="40"/>
    </row>
    <row r="163" spans="1:14" s="32" customFormat="1" ht="23.25" customHeight="1" x14ac:dyDescent="0.45">
      <c r="A163" s="42">
        <v>130</v>
      </c>
      <c r="B163" s="49" t="s">
        <v>20</v>
      </c>
      <c r="C163" s="81" t="s">
        <v>21</v>
      </c>
      <c r="D163" s="64" t="s">
        <v>22</v>
      </c>
      <c r="E163" s="74">
        <v>3660</v>
      </c>
      <c r="F163" s="37"/>
      <c r="G163" s="75">
        <f t="shared" si="27"/>
        <v>183</v>
      </c>
      <c r="H163" s="73"/>
      <c r="I163" s="133"/>
      <c r="J163" s="52"/>
      <c r="K163" s="76">
        <f t="shared" si="25"/>
        <v>183</v>
      </c>
      <c r="L163" s="77">
        <f t="shared" si="26"/>
        <v>3477</v>
      </c>
      <c r="M163" s="34"/>
      <c r="N163" s="40"/>
    </row>
    <row r="164" spans="1:14" s="32" customFormat="1" ht="23.25" customHeight="1" x14ac:dyDescent="0.45">
      <c r="A164" s="165">
        <v>131</v>
      </c>
      <c r="B164" s="49" t="s">
        <v>73</v>
      </c>
      <c r="C164" s="81" t="s">
        <v>361</v>
      </c>
      <c r="D164" s="64" t="s">
        <v>75</v>
      </c>
      <c r="E164" s="69">
        <v>3660</v>
      </c>
      <c r="F164" s="43"/>
      <c r="G164" s="75">
        <f t="shared" si="27"/>
        <v>183</v>
      </c>
      <c r="H164" s="73"/>
      <c r="I164" s="133"/>
      <c r="J164" s="52"/>
      <c r="K164" s="57">
        <f t="shared" si="25"/>
        <v>183</v>
      </c>
      <c r="L164" s="47">
        <f t="shared" si="26"/>
        <v>3477</v>
      </c>
      <c r="M164" s="34"/>
      <c r="N164" s="40"/>
    </row>
    <row r="165" spans="1:14" ht="23.25" customHeight="1" x14ac:dyDescent="0.5">
      <c r="A165" s="42">
        <v>132</v>
      </c>
      <c r="B165" s="49" t="s">
        <v>416</v>
      </c>
      <c r="C165" s="81" t="s">
        <v>191</v>
      </c>
      <c r="D165" s="64" t="s">
        <v>198</v>
      </c>
      <c r="E165" s="70">
        <v>610</v>
      </c>
      <c r="F165" s="215"/>
      <c r="G165" s="75"/>
      <c r="H165" s="16"/>
      <c r="I165" s="216"/>
      <c r="J165" s="18"/>
      <c r="K165" s="217">
        <f t="shared" si="25"/>
        <v>0</v>
      </c>
      <c r="L165" s="60">
        <f t="shared" si="26"/>
        <v>610</v>
      </c>
      <c r="M165" s="24"/>
      <c r="N165" s="23"/>
    </row>
    <row r="166" spans="1:14" ht="23.25" customHeight="1" x14ac:dyDescent="0.5">
      <c r="A166" s="42"/>
      <c r="B166" s="41"/>
      <c r="C166" s="80"/>
      <c r="D166" s="63"/>
      <c r="E166" s="69"/>
      <c r="F166" s="168"/>
      <c r="G166" s="44"/>
      <c r="H166" s="88"/>
      <c r="I166" s="141"/>
      <c r="J166" s="12"/>
      <c r="K166" s="57"/>
      <c r="L166" s="47"/>
      <c r="M166" s="167"/>
      <c r="N166" s="23"/>
    </row>
    <row r="167" spans="1:14" s="32" customFormat="1" ht="23.25" customHeight="1" x14ac:dyDescent="0.45">
      <c r="A167" s="42"/>
      <c r="B167" s="41"/>
      <c r="C167" s="80"/>
      <c r="D167" s="63"/>
      <c r="E167" s="69"/>
      <c r="F167" s="43"/>
      <c r="G167" s="44"/>
      <c r="H167" s="94"/>
      <c r="I167" s="135"/>
      <c r="J167" s="46"/>
      <c r="K167" s="57"/>
      <c r="L167" s="47"/>
      <c r="M167" s="164"/>
      <c r="N167" s="40"/>
    </row>
    <row r="168" spans="1:14" s="32" customFormat="1" ht="23.25" customHeight="1" x14ac:dyDescent="0.45">
      <c r="A168" s="118"/>
      <c r="B168" s="119"/>
      <c r="C168" s="169"/>
      <c r="D168" s="120"/>
      <c r="E168" s="121"/>
      <c r="F168" s="122"/>
      <c r="G168" s="123"/>
      <c r="H168" s="124"/>
      <c r="I168" s="142"/>
      <c r="J168" s="125"/>
      <c r="K168" s="126"/>
      <c r="L168" s="127"/>
      <c r="M168" s="164"/>
      <c r="N168" s="40"/>
    </row>
    <row r="169" spans="1:14" ht="23.25" customHeight="1" thickBot="1" x14ac:dyDescent="0.55000000000000004">
      <c r="A169" s="19"/>
      <c r="B169" s="19" t="s">
        <v>5</v>
      </c>
      <c r="C169" s="20"/>
      <c r="D169" s="21"/>
      <c r="E169" s="31">
        <f>SUM(E150,E154:E168)</f>
        <v>389597.13</v>
      </c>
      <c r="F169" s="31">
        <f>SUM(F150,F155:F168)</f>
        <v>0</v>
      </c>
      <c r="G169" s="31">
        <f t="shared" ref="G169:L169" si="28">SUM(G150,G154:G168)</f>
        <v>18603.004000000001</v>
      </c>
      <c r="H169" s="31">
        <f t="shared" si="28"/>
        <v>0</v>
      </c>
      <c r="I169" s="31">
        <f t="shared" si="28"/>
        <v>0</v>
      </c>
      <c r="J169" s="111">
        <f t="shared" si="28"/>
        <v>0</v>
      </c>
      <c r="K169" s="31">
        <f t="shared" si="28"/>
        <v>18603.004000000001</v>
      </c>
      <c r="L169" s="31">
        <f t="shared" si="28"/>
        <v>370994.12599999999</v>
      </c>
      <c r="M169" s="25"/>
      <c r="N169" s="23"/>
    </row>
    <row r="170" spans="1:14" ht="24" thickTop="1" x14ac:dyDescent="0.5">
      <c r="A170" s="89" t="s">
        <v>207</v>
      </c>
      <c r="C170" s="1" t="str">
        <f>BAHTTEXT(L169)</f>
        <v>สามแสนเจ็ดหมื่นเก้าร้อยเก้าสิบสี่บาทสิบสามสตางค์</v>
      </c>
    </row>
    <row r="171" spans="1:14" x14ac:dyDescent="0.5">
      <c r="A171" s="89" t="s">
        <v>208</v>
      </c>
      <c r="I171" s="90" t="str">
        <f>L4</f>
        <v xml:space="preserve"> 27  กันยายน  2554</v>
      </c>
    </row>
    <row r="172" spans="1:14" x14ac:dyDescent="0.5">
      <c r="A172" s="89" t="s">
        <v>210</v>
      </c>
      <c r="C172" s="91">
        <f>L169</f>
        <v>370994.12599999999</v>
      </c>
      <c r="D172" s="1" t="s">
        <v>211</v>
      </c>
      <c r="E172" s="1" t="str">
        <f>BAHTTEXT(C172)</f>
        <v>สามแสนเจ็ดหมื่นเก้าร้อยเก้าสิบสี่บาทสิบสามสตางค์</v>
      </c>
    </row>
    <row r="173" spans="1:14" x14ac:dyDescent="0.5">
      <c r="A173" s="89" t="s">
        <v>395</v>
      </c>
    </row>
    <row r="174" spans="1:14" x14ac:dyDescent="0.5">
      <c r="A174" s="89"/>
      <c r="F174" s="1" t="s">
        <v>212</v>
      </c>
    </row>
    <row r="175" spans="1:14" x14ac:dyDescent="0.5">
      <c r="A175" s="89"/>
      <c r="F175" s="1" t="s">
        <v>213</v>
      </c>
    </row>
    <row r="176" spans="1:14" x14ac:dyDescent="0.5">
      <c r="A176" s="89"/>
    </row>
    <row r="177" spans="1:10" x14ac:dyDescent="0.5">
      <c r="A177" s="89"/>
      <c r="B177" s="95"/>
      <c r="C177" s="95"/>
      <c r="D177" s="95"/>
      <c r="E177" s="96"/>
      <c r="F177" s="95"/>
      <c r="I177" s="2"/>
    </row>
    <row r="178" spans="1:10" x14ac:dyDescent="0.5">
      <c r="A178" s="89"/>
      <c r="B178" s="95"/>
      <c r="C178" s="95"/>
      <c r="D178" s="95"/>
      <c r="E178" s="96"/>
      <c r="F178" s="95"/>
      <c r="I178" s="2"/>
    </row>
    <row r="179" spans="1:10" x14ac:dyDescent="0.5">
      <c r="B179" s="95"/>
      <c r="C179" s="95"/>
      <c r="D179" s="95"/>
      <c r="E179" s="96"/>
      <c r="F179" s="95"/>
      <c r="J179" s="92"/>
    </row>
    <row r="180" spans="1:10" x14ac:dyDescent="0.5">
      <c r="B180" s="95"/>
      <c r="C180" s="95"/>
      <c r="D180" s="95"/>
      <c r="E180" s="96"/>
      <c r="F180" s="95"/>
    </row>
  </sheetData>
  <mergeCells count="48">
    <mergeCell ref="A77:A78"/>
    <mergeCell ref="B77:B78"/>
    <mergeCell ref="C152:C153"/>
    <mergeCell ref="G152:J152"/>
    <mergeCell ref="A51:L51"/>
    <mergeCell ref="A52:A53"/>
    <mergeCell ref="B52:B53"/>
    <mergeCell ref="C52:C53"/>
    <mergeCell ref="D52:D53"/>
    <mergeCell ref="E52:E53"/>
    <mergeCell ref="G52:J52"/>
    <mergeCell ref="A76:L76"/>
    <mergeCell ref="G7:J7"/>
    <mergeCell ref="C27:C28"/>
    <mergeCell ref="G27:J27"/>
    <mergeCell ref="A26:L26"/>
    <mergeCell ref="A7:A8"/>
    <mergeCell ref="B7:B8"/>
    <mergeCell ref="D7:D8"/>
    <mergeCell ref="E7:E8"/>
    <mergeCell ref="C7:C8"/>
    <mergeCell ref="C77:C78"/>
    <mergeCell ref="D77:D78"/>
    <mergeCell ref="E127:E128"/>
    <mergeCell ref="G127:J127"/>
    <mergeCell ref="E77:E78"/>
    <mergeCell ref="G77:J77"/>
    <mergeCell ref="A101:L101"/>
    <mergeCell ref="B127:B128"/>
    <mergeCell ref="A27:A28"/>
    <mergeCell ref="B27:B28"/>
    <mergeCell ref="D27:D28"/>
    <mergeCell ref="E27:E28"/>
    <mergeCell ref="A151:L151"/>
    <mergeCell ref="A152:A153"/>
    <mergeCell ref="C127:C128"/>
    <mergeCell ref="D127:D128"/>
    <mergeCell ref="A102:A103"/>
    <mergeCell ref="B102:B103"/>
    <mergeCell ref="B152:B153"/>
    <mergeCell ref="A126:L126"/>
    <mergeCell ref="E102:E103"/>
    <mergeCell ref="A127:A128"/>
    <mergeCell ref="D152:D153"/>
    <mergeCell ref="E152:E153"/>
    <mergeCell ref="C102:C103"/>
    <mergeCell ref="D102:D103"/>
    <mergeCell ref="G102:J102"/>
  </mergeCells>
  <phoneticPr fontId="0" type="noConversion"/>
  <pageMargins left="0.19685039370078741" right="0.19685039370078741" top="0.19685039370078741" bottom="0.19685039370078741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0"/>
  <sheetViews>
    <sheetView workbookViewId="0">
      <selection activeCell="C61" sqref="C61:C62"/>
    </sheetView>
  </sheetViews>
  <sheetFormatPr defaultRowHeight="21" x14ac:dyDescent="0.35"/>
  <cols>
    <col min="1" max="1" width="5.7109375" style="238" customWidth="1"/>
    <col min="2" max="2" width="24.42578125" style="238" customWidth="1"/>
    <col min="3" max="3" width="12.140625" style="239" customWidth="1"/>
    <col min="4" max="4" width="10.5703125" style="239" customWidth="1"/>
    <col min="5" max="16384" width="9.140625" style="238"/>
  </cols>
  <sheetData>
    <row r="2" spans="1:5" x14ac:dyDescent="0.35">
      <c r="A2" s="280">
        <v>1</v>
      </c>
      <c r="B2" s="281" t="s">
        <v>477</v>
      </c>
      <c r="C2" s="282">
        <v>7500</v>
      </c>
      <c r="D2" s="283"/>
      <c r="E2" s="240"/>
    </row>
    <row r="3" spans="1:5" x14ac:dyDescent="0.35">
      <c r="A3" s="284">
        <v>2</v>
      </c>
      <c r="B3" s="285" t="s">
        <v>478</v>
      </c>
      <c r="C3" s="286">
        <v>3800</v>
      </c>
      <c r="D3" s="287"/>
      <c r="E3" s="240"/>
    </row>
    <row r="4" spans="1:5" x14ac:dyDescent="0.35">
      <c r="A4" s="284">
        <v>3</v>
      </c>
      <c r="B4" s="285" t="s">
        <v>499</v>
      </c>
      <c r="C4" s="286">
        <v>7500</v>
      </c>
      <c r="D4" s="287"/>
      <c r="E4" s="240"/>
    </row>
    <row r="5" spans="1:5" x14ac:dyDescent="0.35">
      <c r="A5" s="284">
        <v>4</v>
      </c>
      <c r="B5" s="285" t="s">
        <v>524</v>
      </c>
      <c r="C5" s="286">
        <v>5000</v>
      </c>
      <c r="D5" s="287">
        <v>1000</v>
      </c>
      <c r="E5" s="240" t="s">
        <v>550</v>
      </c>
    </row>
    <row r="6" spans="1:5" x14ac:dyDescent="0.35">
      <c r="A6" s="284">
        <v>5</v>
      </c>
      <c r="B6" s="285" t="s">
        <v>479</v>
      </c>
      <c r="C6" s="286">
        <v>3800</v>
      </c>
      <c r="D6" s="287"/>
      <c r="E6" s="240"/>
    </row>
    <row r="7" spans="1:5" x14ac:dyDescent="0.35">
      <c r="A7" s="284">
        <v>6</v>
      </c>
      <c r="B7" s="285" t="s">
        <v>480</v>
      </c>
      <c r="C7" s="286">
        <v>7500</v>
      </c>
      <c r="D7" s="287"/>
      <c r="E7" s="240"/>
    </row>
    <row r="8" spans="1:5" x14ac:dyDescent="0.35">
      <c r="A8" s="284">
        <v>7</v>
      </c>
      <c r="B8" s="285" t="s">
        <v>481</v>
      </c>
      <c r="C8" s="286">
        <v>3800</v>
      </c>
      <c r="D8" s="287"/>
      <c r="E8" s="240"/>
    </row>
    <row r="9" spans="1:5" x14ac:dyDescent="0.35">
      <c r="A9" s="284">
        <v>8</v>
      </c>
      <c r="B9" s="285" t="s">
        <v>504</v>
      </c>
      <c r="C9" s="286">
        <v>7500</v>
      </c>
      <c r="D9" s="287"/>
      <c r="E9" s="240"/>
    </row>
    <row r="10" spans="1:5" x14ac:dyDescent="0.35">
      <c r="A10" s="284">
        <v>9</v>
      </c>
      <c r="B10" s="285" t="s">
        <v>501</v>
      </c>
      <c r="C10" s="286">
        <v>6200</v>
      </c>
      <c r="D10" s="287"/>
      <c r="E10" s="240"/>
    </row>
    <row r="11" spans="1:5" x14ac:dyDescent="0.35">
      <c r="A11" s="284">
        <v>10</v>
      </c>
      <c r="B11" s="285" t="s">
        <v>495</v>
      </c>
      <c r="C11" s="286">
        <v>7500</v>
      </c>
      <c r="D11" s="287"/>
      <c r="E11" s="240"/>
    </row>
    <row r="12" spans="1:5" x14ac:dyDescent="0.35">
      <c r="A12" s="284">
        <v>11</v>
      </c>
      <c r="B12" s="285" t="s">
        <v>494</v>
      </c>
      <c r="C12" s="286">
        <v>7500</v>
      </c>
      <c r="D12" s="287"/>
      <c r="E12" s="240"/>
    </row>
    <row r="13" spans="1:5" x14ac:dyDescent="0.35">
      <c r="A13" s="284">
        <v>12</v>
      </c>
      <c r="B13" s="285" t="s">
        <v>489</v>
      </c>
      <c r="C13" s="286">
        <v>7500</v>
      </c>
      <c r="D13" s="287"/>
      <c r="E13" s="240"/>
    </row>
    <row r="14" spans="1:5" x14ac:dyDescent="0.35">
      <c r="A14" s="284">
        <v>13</v>
      </c>
      <c r="B14" s="285" t="s">
        <v>551</v>
      </c>
      <c r="C14" s="286">
        <v>3800</v>
      </c>
      <c r="D14" s="287"/>
      <c r="E14" s="240"/>
    </row>
    <row r="15" spans="1:5" x14ac:dyDescent="0.35">
      <c r="A15" s="284">
        <v>14</v>
      </c>
      <c r="B15" s="285" t="s">
        <v>525</v>
      </c>
      <c r="C15" s="286">
        <v>4100</v>
      </c>
      <c r="D15" s="287"/>
      <c r="E15" s="240"/>
    </row>
    <row r="16" spans="1:5" x14ac:dyDescent="0.35">
      <c r="A16" s="284">
        <v>15</v>
      </c>
      <c r="B16" s="285" t="s">
        <v>552</v>
      </c>
      <c r="C16" s="286">
        <v>6200</v>
      </c>
      <c r="D16" s="287"/>
      <c r="E16" s="240"/>
    </row>
    <row r="17" spans="1:5" x14ac:dyDescent="0.35">
      <c r="A17" s="284">
        <v>16</v>
      </c>
      <c r="B17" s="285" t="s">
        <v>491</v>
      </c>
      <c r="C17" s="286">
        <v>3800</v>
      </c>
      <c r="D17" s="287"/>
      <c r="E17" s="240"/>
    </row>
    <row r="18" spans="1:5" x14ac:dyDescent="0.35">
      <c r="A18" s="284">
        <v>17</v>
      </c>
      <c r="B18" s="285" t="s">
        <v>498</v>
      </c>
      <c r="C18" s="286">
        <v>7500</v>
      </c>
      <c r="D18" s="287">
        <v>400</v>
      </c>
      <c r="E18" s="240" t="s">
        <v>553</v>
      </c>
    </row>
    <row r="19" spans="1:5" x14ac:dyDescent="0.35">
      <c r="A19" s="284">
        <v>18</v>
      </c>
      <c r="B19" s="285" t="s">
        <v>554</v>
      </c>
      <c r="C19" s="286">
        <v>3800</v>
      </c>
      <c r="D19" s="287"/>
      <c r="E19" s="240"/>
    </row>
    <row r="20" spans="1:5" x14ac:dyDescent="0.35">
      <c r="A20" s="284">
        <v>19</v>
      </c>
      <c r="B20" s="285" t="s">
        <v>487</v>
      </c>
      <c r="C20" s="286">
        <v>1500</v>
      </c>
      <c r="D20" s="287"/>
      <c r="E20" s="240"/>
    </row>
    <row r="21" spans="1:5" x14ac:dyDescent="0.35">
      <c r="A21" s="284">
        <v>20</v>
      </c>
      <c r="B21" s="285" t="s">
        <v>488</v>
      </c>
      <c r="C21" s="286">
        <v>7500</v>
      </c>
      <c r="D21" s="287"/>
      <c r="E21" s="240"/>
    </row>
    <row r="22" spans="1:5" x14ac:dyDescent="0.35">
      <c r="A22" s="284">
        <v>21</v>
      </c>
      <c r="B22" s="285" t="s">
        <v>486</v>
      </c>
      <c r="C22" s="286">
        <v>7500</v>
      </c>
      <c r="D22" s="287"/>
      <c r="E22" s="240"/>
    </row>
    <row r="23" spans="1:5" x14ac:dyDescent="0.35">
      <c r="A23" s="284">
        <v>22</v>
      </c>
      <c r="B23" s="285" t="s">
        <v>497</v>
      </c>
      <c r="C23" s="286">
        <v>7500</v>
      </c>
      <c r="D23" s="287"/>
      <c r="E23" s="240"/>
    </row>
    <row r="24" spans="1:5" x14ac:dyDescent="0.35">
      <c r="A24" s="284">
        <v>23</v>
      </c>
      <c r="B24" s="285" t="s">
        <v>496</v>
      </c>
      <c r="C24" s="286">
        <v>7500</v>
      </c>
      <c r="D24" s="287"/>
      <c r="E24" s="240"/>
    </row>
    <row r="25" spans="1:5" x14ac:dyDescent="0.35">
      <c r="A25" s="284">
        <v>24</v>
      </c>
      <c r="B25" s="285" t="s">
        <v>523</v>
      </c>
      <c r="C25" s="286">
        <v>3800</v>
      </c>
      <c r="D25" s="287"/>
      <c r="E25" s="240"/>
    </row>
    <row r="26" spans="1:5" x14ac:dyDescent="0.35">
      <c r="A26" s="284">
        <v>25</v>
      </c>
      <c r="B26" s="285" t="s">
        <v>500</v>
      </c>
      <c r="C26" s="286">
        <v>6200</v>
      </c>
      <c r="D26" s="287"/>
      <c r="E26" s="240"/>
    </row>
    <row r="27" spans="1:5" x14ac:dyDescent="0.35">
      <c r="A27" s="284">
        <v>26</v>
      </c>
      <c r="B27" s="285" t="s">
        <v>484</v>
      </c>
      <c r="C27" s="286">
        <v>7500</v>
      </c>
      <c r="D27" s="287"/>
      <c r="E27" s="240"/>
    </row>
    <row r="28" spans="1:5" x14ac:dyDescent="0.35">
      <c r="A28" s="284">
        <v>27</v>
      </c>
      <c r="B28" s="285" t="s">
        <v>492</v>
      </c>
      <c r="C28" s="286">
        <v>7500</v>
      </c>
      <c r="D28" s="287"/>
      <c r="E28" s="240"/>
    </row>
    <row r="29" spans="1:5" x14ac:dyDescent="0.35">
      <c r="A29" s="284">
        <v>28</v>
      </c>
      <c r="B29" s="285" t="s">
        <v>493</v>
      </c>
      <c r="C29" s="286">
        <v>5000</v>
      </c>
      <c r="D29" s="287"/>
      <c r="E29" s="240"/>
    </row>
    <row r="30" spans="1:5" x14ac:dyDescent="0.35">
      <c r="A30" s="284">
        <v>29</v>
      </c>
      <c r="B30" s="285" t="s">
        <v>490</v>
      </c>
      <c r="C30" s="286">
        <v>7500</v>
      </c>
      <c r="D30" s="287"/>
      <c r="E30" s="240"/>
    </row>
    <row r="31" spans="1:5" x14ac:dyDescent="0.35">
      <c r="A31" s="284">
        <v>30</v>
      </c>
      <c r="B31" s="285" t="s">
        <v>485</v>
      </c>
      <c r="C31" s="286">
        <v>7500</v>
      </c>
      <c r="D31" s="287"/>
      <c r="E31" s="240"/>
    </row>
    <row r="32" spans="1:5" x14ac:dyDescent="0.35">
      <c r="A32" s="284">
        <v>31</v>
      </c>
      <c r="B32" s="285" t="s">
        <v>483</v>
      </c>
      <c r="C32" s="286">
        <v>6800</v>
      </c>
      <c r="D32" s="287"/>
      <c r="E32" s="240"/>
    </row>
    <row r="33" spans="1:5" x14ac:dyDescent="0.35">
      <c r="A33" s="284">
        <v>32</v>
      </c>
      <c r="B33" s="285" t="s">
        <v>482</v>
      </c>
      <c r="C33" s="286">
        <v>7500</v>
      </c>
      <c r="D33" s="287"/>
      <c r="E33" s="240"/>
    </row>
    <row r="34" spans="1:5" x14ac:dyDescent="0.35">
      <c r="A34" s="284">
        <v>33</v>
      </c>
      <c r="B34" s="285" t="s">
        <v>555</v>
      </c>
      <c r="C34" s="286">
        <v>3800</v>
      </c>
      <c r="D34" s="287"/>
      <c r="E34" s="240"/>
    </row>
    <row r="35" spans="1:5" x14ac:dyDescent="0.35">
      <c r="A35" s="284">
        <v>34</v>
      </c>
      <c r="B35" s="285" t="s">
        <v>515</v>
      </c>
      <c r="C35" s="286">
        <v>6200</v>
      </c>
      <c r="D35" s="287"/>
      <c r="E35" s="240"/>
    </row>
    <row r="36" spans="1:5" x14ac:dyDescent="0.35">
      <c r="A36" s="284">
        <v>35</v>
      </c>
      <c r="B36" s="285" t="s">
        <v>503</v>
      </c>
      <c r="C36" s="286">
        <v>7500</v>
      </c>
      <c r="D36" s="287"/>
      <c r="E36" s="240"/>
    </row>
    <row r="37" spans="1:5" x14ac:dyDescent="0.35">
      <c r="A37" s="284">
        <v>36</v>
      </c>
      <c r="B37" s="285" t="s">
        <v>509</v>
      </c>
      <c r="C37" s="286">
        <v>7500</v>
      </c>
      <c r="D37" s="287"/>
      <c r="E37" s="240"/>
    </row>
    <row r="38" spans="1:5" x14ac:dyDescent="0.35">
      <c r="A38" s="284">
        <v>37</v>
      </c>
      <c r="B38" s="285" t="s">
        <v>508</v>
      </c>
      <c r="C38" s="286">
        <v>3800</v>
      </c>
      <c r="D38" s="287"/>
      <c r="E38" s="240"/>
    </row>
    <row r="39" spans="1:5" x14ac:dyDescent="0.35">
      <c r="A39" s="284">
        <v>38</v>
      </c>
      <c r="B39" s="285" t="s">
        <v>510</v>
      </c>
      <c r="C39" s="286">
        <v>10000</v>
      </c>
      <c r="D39" s="287"/>
      <c r="E39" s="240"/>
    </row>
    <row r="40" spans="1:5" x14ac:dyDescent="0.35">
      <c r="A40" s="284">
        <v>39</v>
      </c>
      <c r="B40" s="285" t="s">
        <v>505</v>
      </c>
      <c r="C40" s="286">
        <v>3800</v>
      </c>
      <c r="D40" s="287"/>
      <c r="E40" s="240"/>
    </row>
    <row r="41" spans="1:5" x14ac:dyDescent="0.35">
      <c r="A41" s="284">
        <v>40</v>
      </c>
      <c r="B41" s="285" t="s">
        <v>506</v>
      </c>
      <c r="C41" s="286">
        <v>7500</v>
      </c>
      <c r="D41" s="287"/>
      <c r="E41" s="240"/>
    </row>
    <row r="42" spans="1:5" x14ac:dyDescent="0.35">
      <c r="A42" s="284">
        <v>41</v>
      </c>
      <c r="B42" s="285" t="s">
        <v>507</v>
      </c>
      <c r="C42" s="286">
        <v>7500</v>
      </c>
      <c r="D42" s="287"/>
      <c r="E42" s="240"/>
    </row>
    <row r="43" spans="1:5" x14ac:dyDescent="0.35">
      <c r="A43" s="284">
        <v>42</v>
      </c>
      <c r="B43" s="285" t="s">
        <v>556</v>
      </c>
      <c r="C43" s="286">
        <v>3800</v>
      </c>
      <c r="D43" s="287"/>
      <c r="E43" s="240"/>
    </row>
    <row r="44" spans="1:5" x14ac:dyDescent="0.35">
      <c r="A44" s="284">
        <v>43</v>
      </c>
      <c r="B44" s="285" t="s">
        <v>513</v>
      </c>
      <c r="C44" s="286">
        <v>6200</v>
      </c>
      <c r="D44" s="287"/>
      <c r="E44" s="240"/>
    </row>
    <row r="45" spans="1:5" x14ac:dyDescent="0.35">
      <c r="A45" s="284">
        <v>44</v>
      </c>
      <c r="B45" s="285" t="s">
        <v>557</v>
      </c>
      <c r="C45" s="286">
        <v>3800</v>
      </c>
      <c r="D45" s="287"/>
      <c r="E45" s="240"/>
    </row>
    <row r="46" spans="1:5" x14ac:dyDescent="0.35">
      <c r="A46" s="284">
        <v>45</v>
      </c>
      <c r="B46" s="285" t="s">
        <v>502</v>
      </c>
      <c r="C46" s="286">
        <v>7500</v>
      </c>
      <c r="D46" s="287"/>
      <c r="E46" s="240"/>
    </row>
    <row r="47" spans="1:5" x14ac:dyDescent="0.35">
      <c r="A47" s="284">
        <v>46</v>
      </c>
      <c r="B47" s="285" t="s">
        <v>517</v>
      </c>
      <c r="C47" s="286">
        <v>7500</v>
      </c>
      <c r="D47" s="287"/>
      <c r="E47" s="240"/>
    </row>
    <row r="48" spans="1:5" x14ac:dyDescent="0.35">
      <c r="A48" s="284">
        <v>47</v>
      </c>
      <c r="B48" s="285" t="s">
        <v>516</v>
      </c>
      <c r="C48" s="286">
        <v>7500</v>
      </c>
      <c r="D48" s="287"/>
      <c r="E48" s="240"/>
    </row>
    <row r="49" spans="1:5" x14ac:dyDescent="0.35">
      <c r="A49" s="284">
        <v>48</v>
      </c>
      <c r="B49" s="285" t="s">
        <v>514</v>
      </c>
      <c r="C49" s="286">
        <v>7500</v>
      </c>
      <c r="D49" s="287"/>
      <c r="E49" s="240"/>
    </row>
    <row r="50" spans="1:5" x14ac:dyDescent="0.35">
      <c r="A50" s="284">
        <v>49</v>
      </c>
      <c r="B50" s="285" t="s">
        <v>558</v>
      </c>
      <c r="C50" s="286">
        <v>6200</v>
      </c>
      <c r="D50" s="287"/>
      <c r="E50" s="240"/>
    </row>
    <row r="51" spans="1:5" x14ac:dyDescent="0.35">
      <c r="A51" s="284">
        <v>50</v>
      </c>
      <c r="B51" s="285" t="s">
        <v>511</v>
      </c>
      <c r="C51" s="286">
        <v>7500</v>
      </c>
      <c r="D51" s="287"/>
      <c r="E51" s="240"/>
    </row>
    <row r="52" spans="1:5" x14ac:dyDescent="0.35">
      <c r="A52" s="284">
        <v>51</v>
      </c>
      <c r="B52" s="285" t="s">
        <v>518</v>
      </c>
      <c r="C52" s="286">
        <v>6200</v>
      </c>
      <c r="D52" s="287"/>
      <c r="E52" s="240"/>
    </row>
    <row r="53" spans="1:5" x14ac:dyDescent="0.35">
      <c r="A53" s="284">
        <v>52</v>
      </c>
      <c r="B53" s="285" t="s">
        <v>519</v>
      </c>
      <c r="C53" s="286">
        <v>3800</v>
      </c>
      <c r="D53" s="287"/>
      <c r="E53" s="240"/>
    </row>
    <row r="54" spans="1:5" x14ac:dyDescent="0.35">
      <c r="A54" s="284">
        <v>53</v>
      </c>
      <c r="B54" s="285" t="s">
        <v>520</v>
      </c>
      <c r="C54" s="286">
        <v>6200</v>
      </c>
      <c r="D54" s="287"/>
      <c r="E54" s="240"/>
    </row>
    <row r="55" spans="1:5" x14ac:dyDescent="0.35">
      <c r="A55" s="284">
        <v>54</v>
      </c>
      <c r="B55" s="285" t="s">
        <v>521</v>
      </c>
      <c r="C55" s="286">
        <v>7500</v>
      </c>
      <c r="D55" s="287"/>
      <c r="E55" s="240"/>
    </row>
    <row r="56" spans="1:5" x14ac:dyDescent="0.35">
      <c r="A56" s="284">
        <v>55</v>
      </c>
      <c r="B56" s="285" t="s">
        <v>522</v>
      </c>
      <c r="C56" s="286">
        <v>6200</v>
      </c>
      <c r="D56" s="287"/>
      <c r="E56" s="240"/>
    </row>
    <row r="57" spans="1:5" x14ac:dyDescent="0.35">
      <c r="A57" s="284">
        <v>56</v>
      </c>
      <c r="B57" s="285" t="s">
        <v>512</v>
      </c>
      <c r="C57" s="286">
        <v>7500</v>
      </c>
      <c r="D57" s="287"/>
      <c r="E57" s="240"/>
    </row>
    <row r="58" spans="1:5" x14ac:dyDescent="0.35">
      <c r="A58" s="288"/>
      <c r="B58" s="289"/>
      <c r="C58" s="290">
        <f>SUM(C2:C57)</f>
        <v>347600</v>
      </c>
      <c r="D58" s="291">
        <f>SUM(D2:D56)</f>
        <v>1400</v>
      </c>
      <c r="E58" s="240"/>
    </row>
    <row r="59" spans="1:5" x14ac:dyDescent="0.35">
      <c r="B59" s="238" t="s">
        <v>559</v>
      </c>
      <c r="C59" s="239">
        <v>3800</v>
      </c>
    </row>
    <row r="60" spans="1:5" x14ac:dyDescent="0.35">
      <c r="C60" s="239">
        <f>SUM(C58)+2000-3800</f>
        <v>345800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กรุงไทย   (2)</vt:lpstr>
      <vt:lpstr>กรุงไทย  </vt:lpstr>
      <vt:lpstr>ตกเบิก 5%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comno_11</dc:creator>
  <cp:lastModifiedBy>moneycha2002</cp:lastModifiedBy>
  <cp:lastPrinted>2012-11-19T02:40:46Z</cp:lastPrinted>
  <dcterms:created xsi:type="dcterms:W3CDTF">2004-03-31T01:53:43Z</dcterms:created>
  <dcterms:modified xsi:type="dcterms:W3CDTF">2012-11-28T02:43:19Z</dcterms:modified>
</cp:coreProperties>
</file>